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drawingml.chart+xml" PartName="/xl/charts/chart1.xml"/>
  <Override ContentType="application/vnd.openxmlformats-officedocument.drawingml.chart+xml" PartName="/xl/charts/chart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ASHBOARD" sheetId="1" r:id="rId4"/>
    <sheet state="visible" name="PROJECT INFO" sheetId="2" r:id="rId5"/>
    <sheet state="visible" name="BOQ" sheetId="3" r:id="rId6"/>
    <sheet state="visible" name="RATE ANALYSIS" sheetId="4" r:id="rId7"/>
    <sheet state="visible" name="MATERIAL COST" sheetId="5" r:id="rId8"/>
    <sheet state="visible" name="LABOR COST" sheetId="6" r:id="rId9"/>
    <sheet state="visible" name="LOAD CALCULATOR" sheetId="7" r:id="rId10"/>
    <sheet state="visible" name="PROFIT CALCULATOR" sheetId="8" r:id="rId11"/>
    <sheet state="visible" name="GST &amp; BILLING" sheetId="9" r:id="rId12"/>
    <sheet state="visible" name="VENDOR COMPARISON" sheetId="10" r:id="rId13"/>
    <sheet state="visible" name="COST TRACKING" sheetId="11" r:id="rId14"/>
    <sheet state="visible" name="QUOTATION" sheetId="12" r:id="rId15"/>
    <sheet state="visible" name="RATE LIBRARY" sheetId="13" r:id="rId16"/>
    <sheet state="visible" name="INSTRUCTIONS" sheetId="14" r:id="rId17"/>
  </sheets>
  <definedNames/>
  <calcPr/>
  <extLst>
    <ext uri="GoogleSheetsCustomDataVersion2">
      <go:sheetsCustomData xmlns:go="http://customooxmlschemas.google.com/" r:id="rId18" roundtripDataChecksum="wjVUMewC65wdgBYK/Ag7K8a05osrOqEZyWmadk5rh44="/>
    </ext>
  </extLst>
</workbook>
</file>

<file path=xl/sharedStrings.xml><?xml version="1.0" encoding="utf-8"?>
<sst xmlns="http://schemas.openxmlformats.org/spreadsheetml/2006/main" count="1030" uniqueCount="679">
  <si>
    <t>🏗️ CONSTRUCTION ESTIMATOR INDIA</t>
  </si>
  <si>
    <t>Executive Project Dashboard</t>
  </si>
  <si>
    <t>📋 PROJECT OVERVIEW</t>
  </si>
  <si>
    <t>💰 KEY FINANCIAL METRICS</t>
  </si>
  <si>
    <t>Project Name</t>
  </si>
  <si>
    <t>Total Material Cost</t>
  </si>
  <si>
    <t>Client Name</t>
  </si>
  <si>
    <t>Total Labor Cost</t>
  </si>
  <si>
    <t>Location</t>
  </si>
  <si>
    <t>Total Overheads</t>
  </si>
  <si>
    <t>Project Type</t>
  </si>
  <si>
    <t>Profit Amount</t>
  </si>
  <si>
    <t>Area (Sq Ft)</t>
  </si>
  <si>
    <t>Total Project Cost</t>
  </si>
  <si>
    <t>Estimate Number</t>
  </si>
  <si>
    <t>Final Selling Price</t>
  </si>
  <si>
    <t>Estimate Date</t>
  </si>
  <si>
    <t>GST Amount (18%)</t>
  </si>
  <si>
    <t>Project Status</t>
  </si>
  <si>
    <t>Grand Total with GST</t>
  </si>
  <si>
    <t>📊 COST BREAKDOWN (%)</t>
  </si>
  <si>
    <t>📈 PROJECT HEALTH</t>
  </si>
  <si>
    <t>Material Cost %</t>
  </si>
  <si>
    <t>Profit Status</t>
  </si>
  <si>
    <t>Labor Cost %</t>
  </si>
  <si>
    <t>Budget Status</t>
  </si>
  <si>
    <t>Overheads %</t>
  </si>
  <si>
    <t>Load Requirement</t>
  </si>
  <si>
    <t>Profit Margin %</t>
  </si>
  <si>
    <t>MCB Recommendation</t>
  </si>
  <si>
    <t>Cost per Sq Ft</t>
  </si>
  <si>
    <t>Total Load (kW)</t>
  </si>
  <si>
    <t>Chart Data (for visualization)</t>
  </si>
  <si>
    <t>Category</t>
  </si>
  <si>
    <t>Amount</t>
  </si>
  <si>
    <t>Material</t>
  </si>
  <si>
    <t>Labor</t>
  </si>
  <si>
    <t>Overheads</t>
  </si>
  <si>
    <t>Profit</t>
  </si>
  <si>
    <t>Cost Category Comparison</t>
  </si>
  <si>
    <t>Type</t>
  </si>
  <si>
    <t>Cost</t>
  </si>
  <si>
    <t>🔗 QUICK NAVIGATION</t>
  </si>
  <si>
    <t>📋 PROJECT INFO - Enter project details and city selection</t>
  </si>
  <si>
    <t>📊 BOQ - Create bill of quantities with items and rates</t>
  </si>
  <si>
    <t>💰 PROFIT CALCULATOR - Set profit margins and view selling price</t>
  </si>
  <si>
    <t>🧾 QUOTATION - Generate professional client quotation</t>
  </si>
  <si>
    <t>⚠️ ALERTS &amp; NOTIFICATIONS</t>
  </si>
  <si>
    <t>Project Information &amp; Settings</t>
  </si>
  <si>
    <t>📋 PROJECT DETAILS</t>
  </si>
  <si>
    <t>📍 CITY RATE MULTIPLIERS</t>
  </si>
  <si>
    <t>Field</t>
  </si>
  <si>
    <t>Value</t>
  </si>
  <si>
    <t>City</t>
  </si>
  <si>
    <t>Material Multiplier</t>
  </si>
  <si>
    <t>Labor Multiplier</t>
  </si>
  <si>
    <t>Delhi</t>
  </si>
  <si>
    <t>Mumbai</t>
  </si>
  <si>
    <t>Bangalore</t>
  </si>
  <si>
    <t>Client Contact</t>
  </si>
  <si>
    <t>Chennai</t>
  </si>
  <si>
    <t>Project Location</t>
  </si>
  <si>
    <t>Kolkata</t>
  </si>
  <si>
    <t>Hyderabad</t>
  </si>
  <si>
    <t>Pune</t>
  </si>
  <si>
    <t>Tier 2</t>
  </si>
  <si>
    <t>Project Start Date</t>
  </si>
  <si>
    <t>Custom</t>
  </si>
  <si>
    <t>Expected Completion</t>
  </si>
  <si>
    <t>⚙️ APPLIED RATES</t>
  </si>
  <si>
    <t>Selected City</t>
  </si>
  <si>
    <t>📋 BILL OF QUANTITIES (BOQ)</t>
  </si>
  <si>
    <t>Electrical Work Estimation with City-Adjusted Rates</t>
  </si>
  <si>
    <t>S.No.</t>
  </si>
  <si>
    <t>Item Code</t>
  </si>
  <si>
    <t>Description</t>
  </si>
  <si>
    <t>Unit</t>
  </si>
  <si>
    <t>Quantity</t>
  </si>
  <si>
    <t>Material Rate (₹)</t>
  </si>
  <si>
    <t>Labor Rate (₹)</t>
  </si>
  <si>
    <t>Material Cost (₹)</t>
  </si>
  <si>
    <t>Labor Cost (₹)</t>
  </si>
  <si>
    <t>Total Cost (₹)</t>
  </si>
  <si>
    <t>WR001</t>
  </si>
  <si>
    <t>WR002</t>
  </si>
  <si>
    <t>WR003</t>
  </si>
  <si>
    <t>WR004</t>
  </si>
  <si>
    <t>WR005</t>
  </si>
  <si>
    <t>CD001</t>
  </si>
  <si>
    <t>CD002</t>
  </si>
  <si>
    <t>DB002</t>
  </si>
  <si>
    <t>DB006</t>
  </si>
  <si>
    <t>DB008</t>
  </si>
  <si>
    <t>ER001</t>
  </si>
  <si>
    <t>ER004</t>
  </si>
  <si>
    <t>SW001</t>
  </si>
  <si>
    <t>SW003</t>
  </si>
  <si>
    <t>SW006</t>
  </si>
  <si>
    <t>LT001</t>
  </si>
  <si>
    <t>LT002</t>
  </si>
  <si>
    <t>LT006</t>
  </si>
  <si>
    <t>FX001</t>
  </si>
  <si>
    <t>FX004</t>
  </si>
  <si>
    <t>SUMMARY</t>
  </si>
  <si>
    <t>GRAND TOTAL</t>
  </si>
  <si>
    <t>📊 RATE ANALYSIS</t>
  </si>
  <si>
    <t>Detailed Cost Breakdown with Wastage Calculations</t>
  </si>
  <si>
    <t>Item Name</t>
  </si>
  <si>
    <t>Material Components</t>
  </si>
  <si>
    <t>Qty per Unit</t>
  </si>
  <si>
    <t>Wastage %</t>
  </si>
  <si>
    <t>Wastage Amount (₹)</t>
  </si>
  <si>
    <t>Final Rate/Unit (₹)</t>
  </si>
  <si>
    <t>Light/Fan Point</t>
  </si>
  <si>
    <t>1.5mm wire (5m), PVC conduit (2m), Junction box, Accessories</t>
  </si>
  <si>
    <t>5A Socket Point</t>
  </si>
  <si>
    <t>1.5mm wire (6m), PVC conduit (2.5m), Socket, Plate, Accessories</t>
  </si>
  <si>
    <t>15A Socket Point</t>
  </si>
  <si>
    <t>2.5mm wire (6m), PVC conduit (2.5m), Socket, Plate, Accessories</t>
  </si>
  <si>
    <t>AC Point</t>
  </si>
  <si>
    <t>4mm wire (8m), PVC conduit 25mm (4m), Isolator, Accessories</t>
  </si>
  <si>
    <t>Geyser Point</t>
  </si>
  <si>
    <t>4mm wire (6m), PVC conduit 25mm (3m), MCB, Accessories</t>
  </si>
  <si>
    <t>PVC Conduit 20mm</t>
  </si>
  <si>
    <t>Conduit pipe, Bends, Clips, Junction boxes</t>
  </si>
  <si>
    <t>Per Meter</t>
  </si>
  <si>
    <t>PVC Conduit 25mm</t>
  </si>
  <si>
    <t>6 Way SPN DB</t>
  </si>
  <si>
    <t>DB box, MCBs (6 nos), Bus bar, Wiring, Accessories</t>
  </si>
  <si>
    <t>8 Way SPN DB</t>
  </si>
  <si>
    <t>DB box, MCBs (8 nos), Bus bar, Wiring, Accessories</t>
  </si>
  <si>
    <t>Copper Plate Earthing</t>
  </si>
  <si>
    <t>Copper plate, GI pipe, Salt, Charcoal, Earth wire, Chamber</t>
  </si>
  <si>
    <t>GI Pipe Earthing</t>
  </si>
  <si>
    <t>GI pipe, Salt, Charcoal, Earth wire, Chamber</t>
  </si>
  <si>
    <t>Chemical Earthing</t>
  </si>
  <si>
    <t>Chemical electrode, Backfill compound, Chamber, Earth wire</t>
  </si>
  <si>
    <t>Modular Switch Installation</t>
  </si>
  <si>
    <t>Switch, Plate frame, Screws, Wire termination</t>
  </si>
  <si>
    <t>LED Panel Light 12W</t>
  </si>
  <si>
    <t>Panel light, Driver, Wire, Mounting accessories</t>
  </si>
  <si>
    <t>Ceiling Fan Installation</t>
  </si>
  <si>
    <t>Fan, Clamp, Down rod, Canopy, Wiring</t>
  </si>
  <si>
    <t>Main Supply Cable (per m)</t>
  </si>
  <si>
    <t>6mm cable, Cable ties, Glands, Terminations</t>
  </si>
  <si>
    <t>📈 ANALYSIS SUMMARY</t>
  </si>
  <si>
    <t>Average Wastage %</t>
  </si>
  <si>
    <t>Items with High Wastage (&gt;8%)</t>
  </si>
  <si>
    <t>Total Items Analyzed</t>
  </si>
  <si>
    <t>🔌 MATERIAL COST TRACKER</t>
  </si>
  <si>
    <t>Track Material Purchases by Brand and Category</t>
  </si>
  <si>
    <t>Brand</t>
  </si>
  <si>
    <t>Rate (₹)</t>
  </si>
  <si>
    <t>FR Wire 1.5 sq mm (90m coil)</t>
  </si>
  <si>
    <t>Havells</t>
  </si>
  <si>
    <t>Coil</t>
  </si>
  <si>
    <t>FR Wire 2.5 sq mm (90m coil)</t>
  </si>
  <si>
    <t>FR Wire 4 sq mm (90m coil)</t>
  </si>
  <si>
    <t>Polycab</t>
  </si>
  <si>
    <t>FR Wire 6 sq mm (45m coil)</t>
  </si>
  <si>
    <t>PVC Conduit 20mm (3m length)</t>
  </si>
  <si>
    <t>Precision</t>
  </si>
  <si>
    <t>Nos</t>
  </si>
  <si>
    <t>PVC Conduit 25mm (3m length)</t>
  </si>
  <si>
    <t>Modular Switch 6A</t>
  </si>
  <si>
    <t>Anchor</t>
  </si>
  <si>
    <t>Modular Switch 16A</t>
  </si>
  <si>
    <t>Modular Socket 6A 5Pin</t>
  </si>
  <si>
    <t>Modular Socket 16A 5Pin</t>
  </si>
  <si>
    <t>4M Switch Plate</t>
  </si>
  <si>
    <t>6M Switch Plate</t>
  </si>
  <si>
    <t>MCB SP 16A</t>
  </si>
  <si>
    <t>Schneider</t>
  </si>
  <si>
    <t>MCB SP 32A</t>
  </si>
  <si>
    <t>MCB DP 32A</t>
  </si>
  <si>
    <t>RCCB 40A 30mA</t>
  </si>
  <si>
    <t>6 Way SPN DB Box</t>
  </si>
  <si>
    <t>LED Panel Light 18W</t>
  </si>
  <si>
    <t>LED Tube Light 20W</t>
  </si>
  <si>
    <t>Philips</t>
  </si>
  <si>
    <t>Ceiling Fan 1200mm</t>
  </si>
  <si>
    <t>Exhaust Fan 6 inch</t>
  </si>
  <si>
    <t>Junction Box 3x3</t>
  </si>
  <si>
    <t>Junction Box 4x4</t>
  </si>
  <si>
    <t>PVC Tape Roll</t>
  </si>
  <si>
    <t>Cable Tie Pack (100 nos)</t>
  </si>
  <si>
    <t>Generic</t>
  </si>
  <si>
    <t>Pack</t>
  </si>
  <si>
    <t>📊 MATERIAL COST SUMMARY</t>
  </si>
  <si>
    <t>Number of Items</t>
  </si>
  <si>
    <t>📦 BRAND-WISE BREAKDOWN</t>
  </si>
  <si>
    <t>Finolex</t>
  </si>
  <si>
    <t>Others</t>
  </si>
  <si>
    <t>👷 LABOR COST TRACKER</t>
  </si>
  <si>
    <t>Track Labor Costs by Work Type and Category</t>
  </si>
  <si>
    <t>Work Type</t>
  </si>
  <si>
    <t>Light/Fan Point Wiring</t>
  </si>
  <si>
    <t>Point</t>
  </si>
  <si>
    <t>5A Socket Point Wiring</t>
  </si>
  <si>
    <t>15A Socket Point Wiring</t>
  </si>
  <si>
    <t>AC Point Wiring</t>
  </si>
  <si>
    <t>Geyser Point Wiring</t>
  </si>
  <si>
    <t>PVC Conduit Laying 20mm</t>
  </si>
  <si>
    <t>Meter</t>
  </si>
  <si>
    <t>PVC Conduit Laying 25mm</t>
  </si>
  <si>
    <t>Main Supply Cable Laying</t>
  </si>
  <si>
    <t>Submain Cable Laying</t>
  </si>
  <si>
    <t>DB Installation (6 Way)</t>
  </si>
  <si>
    <t>DB Installation (8 Way)</t>
  </si>
  <si>
    <t>MCB Installation</t>
  </si>
  <si>
    <t>RCCB Installation</t>
  </si>
  <si>
    <t>Earth Wire Laying</t>
  </si>
  <si>
    <t>Switch/Socket Installation</t>
  </si>
  <si>
    <t>LED Panel Light Installation</t>
  </si>
  <si>
    <t>Exhaust Fan Installation</t>
  </si>
  <si>
    <t>Junction Box Installation</t>
  </si>
  <si>
    <t>Testing &amp; Commissioning</t>
  </si>
  <si>
    <t>Lump Sum</t>
  </si>
  <si>
    <t>Cable Termination</t>
  </si>
  <si>
    <t>Chase Cutting (Wall)</t>
  </si>
  <si>
    <t>Chase Cutting (Ceiling)</t>
  </si>
  <si>
    <t>Supervision Charges</t>
  </si>
  <si>
    <t>Day</t>
  </si>
  <si>
    <t>Helper/Assistant</t>
  </si>
  <si>
    <t>📊 LABOR COST SUMMARY</t>
  </si>
  <si>
    <t>Number of Work Items</t>
  </si>
  <si>
    <t>📋 CATEGORY-WISE BREAKDOWN</t>
  </si>
  <si>
    <t>Wiring Work</t>
  </si>
  <si>
    <t>Conduit/Cable Work</t>
  </si>
  <si>
    <t>DB &amp; MCB Work</t>
  </si>
  <si>
    <t>Earthing Work</t>
  </si>
  <si>
    <t>Fixture Installation</t>
  </si>
  <si>
    <t>Other Work</t>
  </si>
  <si>
    <t>⚡ ELECTRICAL LOAD CALCULATOR</t>
  </si>
  <si>
    <t>Calculate Total Load &amp; Get MCB/Phase Recommendations</t>
  </si>
  <si>
    <t>📊 APPLIANCE LOAD INPUTS</t>
  </si>
  <si>
    <t>Appliance Type</t>
  </si>
  <si>
    <t>Typical Wattage</t>
  </si>
  <si>
    <t>Total Watts</t>
  </si>
  <si>
    <t>Diversity Factor</t>
  </si>
  <si>
    <t>Effective Load (W)</t>
  </si>
  <si>
    <t>LED Lights (9W)</t>
  </si>
  <si>
    <t>LED Panel Lights (12W)</t>
  </si>
  <si>
    <t>LED Tube Lights (20W)</t>
  </si>
  <si>
    <t>Ceiling Fans</t>
  </si>
  <si>
    <t>Exhaust Fans</t>
  </si>
  <si>
    <t>5A Socket Points</t>
  </si>
  <si>
    <t>15A Socket Points</t>
  </si>
  <si>
    <t>Split AC (1 Ton)</t>
  </si>
  <si>
    <t>Split AC (1.5 Ton)</t>
  </si>
  <si>
    <t>Split AC (2 Ton)</t>
  </si>
  <si>
    <t>Geyser (15L)</t>
  </si>
  <si>
    <t>Geyser (25L)</t>
  </si>
  <si>
    <t>Washing Machine</t>
  </si>
  <si>
    <t>Refrigerator</t>
  </si>
  <si>
    <t>Water Pump (0.5 HP)</t>
  </si>
  <si>
    <t>📈 LOAD SUMMARY</t>
  </si>
  <si>
    <t>Total Connected Load</t>
  </si>
  <si>
    <t>Total Effective Load (with Diversity)</t>
  </si>
  <si>
    <t>Load in kVA (at 0.8 PF)</t>
  </si>
  <si>
    <t>🔧 RECOMMENDATIONS</t>
  </si>
  <si>
    <t>Main MCB Rating</t>
  </si>
  <si>
    <t>Based on effective load</t>
  </si>
  <si>
    <t>Phase Requirement</t>
  </si>
  <si>
    <t>Recommended Earthing</t>
  </si>
  <si>
    <t>As per IS standards</t>
  </si>
  <si>
    <t>Meter Type</t>
  </si>
  <si>
    <t>Contact DISCOM for sanctioned load</t>
  </si>
  <si>
    <t>📋 MCB SIZING REFERENCE</t>
  </si>
  <si>
    <t>Load Range (kW)</t>
  </si>
  <si>
    <t>MCB Rating</t>
  </si>
  <si>
    <t>Cable Size</t>
  </si>
  <si>
    <t>Conduit Size</t>
  </si>
  <si>
    <t>0 - 2 kW</t>
  </si>
  <si>
    <t>16A</t>
  </si>
  <si>
    <t>1.5 sq mm</t>
  </si>
  <si>
    <t>20mm</t>
  </si>
  <si>
    <t>2 - 4 kW</t>
  </si>
  <si>
    <t>32A</t>
  </si>
  <si>
    <t>2.5 sq mm</t>
  </si>
  <si>
    <t>4 - 6 kW</t>
  </si>
  <si>
    <t>40A</t>
  </si>
  <si>
    <t>4 sq mm</t>
  </si>
  <si>
    <t>25mm</t>
  </si>
  <si>
    <t>6 - 8 kW</t>
  </si>
  <si>
    <t>63A</t>
  </si>
  <si>
    <t>6 sq mm</t>
  </si>
  <si>
    <t>8 - 12 kW</t>
  </si>
  <si>
    <t>100A</t>
  </si>
  <si>
    <t>10 sq mm</t>
  </si>
  <si>
    <t>32mm</t>
  </si>
  <si>
    <t>&gt;12 kW</t>
  </si>
  <si>
    <t>TPN DB</t>
  </si>
  <si>
    <t>16 sq mm+</t>
  </si>
  <si>
    <t>32mm+</t>
  </si>
  <si>
    <t>💰 PROFIT CALCULATOR</t>
  </si>
  <si>
    <t>Calculate Project Profit &amp; Selling Price</t>
  </si>
  <si>
    <t>📊 COST SUMMARY</t>
  </si>
  <si>
    <t>Total Material Cost (from BOQ)</t>
  </si>
  <si>
    <t>Auto-linked</t>
  </si>
  <si>
    <t>Total Labor Cost (from BOQ)</t>
  </si>
  <si>
    <t>Direct Cost Subtotal</t>
  </si>
  <si>
    <t>📋 OVERHEADS &amp; INDIRECT COSTS</t>
  </si>
  <si>
    <t>Transport &amp; Logistics</t>
  </si>
  <si>
    <t>Site Supervision</t>
  </si>
  <si>
    <t>Tools &amp; Equipment</t>
  </si>
  <si>
    <t>Consumables &amp; Misc</t>
  </si>
  <si>
    <t>Contingency</t>
  </si>
  <si>
    <t>💵 TOTAL PROJECT COST</t>
  </si>
  <si>
    <t>Total Cost (Direct + Overheads)</t>
  </si>
  <si>
    <t>📈 PROFIT CALCULATION</t>
  </si>
  <si>
    <t>Desired Profit Margin</t>
  </si>
  <si>
    <t>Adjust as needed</t>
  </si>
  <si>
    <t>Based on project area</t>
  </si>
  <si>
    <t>📊 PROFIT ANALYSIS</t>
  </si>
  <si>
    <t>Profit %</t>
  </si>
  <si>
    <t>🎯 QUICK PROFIT SCENARIOS</t>
  </si>
  <si>
    <t>Selling Price</t>
  </si>
  <si>
    <t>Cost/Sq Ft</t>
  </si>
  <si>
    <t>10%</t>
  </si>
  <si>
    <t>15%</t>
  </si>
  <si>
    <t>20%</t>
  </si>
  <si>
    <t>25%</t>
  </si>
  <si>
    <t>🧾 GST &amp; BILLING</t>
  </si>
  <si>
    <t>GST Calculation &amp; Invoice Summary for Electrical Work</t>
  </si>
  <si>
    <t>📋 HSN CODE REFERENCE FOR ELECTRICAL WORK</t>
  </si>
  <si>
    <t>HSN Code</t>
  </si>
  <si>
    <t>GST Rate</t>
  </si>
  <si>
    <t>CGST</t>
  </si>
  <si>
    <t>SGST</t>
  </si>
  <si>
    <t>IGST</t>
  </si>
  <si>
    <t>Remarks</t>
  </si>
  <si>
    <t>Electric Wires &amp; Cables</t>
  </si>
  <si>
    <t>18%</t>
  </si>
  <si>
    <t>9%</t>
  </si>
  <si>
    <t>Most common for wiring</t>
  </si>
  <si>
    <t>Switches, Sockets, Plugs</t>
  </si>
  <si>
    <t>Modular switches</t>
  </si>
  <si>
    <t>Distribution Boards</t>
  </si>
  <si>
    <t>DB Boxes, MCBs</t>
  </si>
  <si>
    <t>MCB, MCCB, Fuses</t>
  </si>
  <si>
    <t>Circuit protection</t>
  </si>
  <si>
    <t>RCCB, RCBO</t>
  </si>
  <si>
    <t>Earth leakage protection</t>
  </si>
  <si>
    <t>LED Lights</t>
  </si>
  <si>
    <t>12%</t>
  </si>
  <si>
    <t>6%</t>
  </si>
  <si>
    <t>LED bulbs, panels</t>
  </si>
  <si>
    <t>Fans</t>
  </si>
  <si>
    <t>Ceiling, exhaust fans</t>
  </si>
  <si>
    <t>PVC Conduits</t>
  </si>
  <si>
    <t>Rigid &amp; flexible</t>
  </si>
  <si>
    <t>Earthing Electrodes</t>
  </si>
  <si>
    <t>Copper/GI plates</t>
  </si>
  <si>
    <t>Electrical Installation Services</t>
  </si>
  <si>
    <t>Labor charges (SAC)</t>
  </si>
  <si>
    <t>💵 BILLING CALCULATION</t>
  </si>
  <si>
    <t>Amount (₹)</t>
  </si>
  <si>
    <t>HSN/SAC</t>
  </si>
  <si>
    <t>GST %</t>
  </si>
  <si>
    <t>GST Amount</t>
  </si>
  <si>
    <t>Total with GST</t>
  </si>
  <si>
    <t>Notes</t>
  </si>
  <si>
    <t>Material Supply</t>
  </si>
  <si>
    <t>Wires, switches, etc.</t>
  </si>
  <si>
    <t>Labor &amp; Installation</t>
  </si>
  <si>
    <t>Service charges (SAC)</t>
  </si>
  <si>
    <t>Overheads &amp; Profit</t>
  </si>
  <si>
    <t>Supervision, profit</t>
  </si>
  <si>
    <t>📊 BILLING SUMMARY</t>
  </si>
  <si>
    <t>Subtotal (Before GST)</t>
  </si>
  <si>
    <t>Total GST (CGST + SGST)</t>
  </si>
  <si>
    <t>Grand Total (With GST)</t>
  </si>
  <si>
    <t>🧾 INVOICE DETAILS</t>
  </si>
  <si>
    <t>Invoice Number</t>
  </si>
  <si>
    <t>Invoice Date</t>
  </si>
  <si>
    <t>Due Date</t>
  </si>
  <si>
    <t>Payment Terms</t>
  </si>
  <si>
    <t>30 Days Net</t>
  </si>
  <si>
    <t>Client GSTIN</t>
  </si>
  <si>
    <t>Your GSTIN</t>
  </si>
  <si>
    <t>Place of Supply</t>
  </si>
  <si>
    <t>Same State</t>
  </si>
  <si>
    <t>📑 TAX BREAKUP (For Same State Supply)</t>
  </si>
  <si>
    <t>CGST @ 9%</t>
  </si>
  <si>
    <t>SGST @ 9%</t>
  </si>
  <si>
    <t>Total Tax</t>
  </si>
  <si>
    <t>Amount in Words:</t>
  </si>
  <si>
    <t>(Amount will be converted to words)</t>
  </si>
  <si>
    <t>🏪 VENDOR COMPARISON</t>
  </si>
  <si>
    <t>Compare Supplier Quotes &amp; Find Best Prices</t>
  </si>
  <si>
    <t>📊 MATERIAL PRICE COMPARISON</t>
  </si>
  <si>
    <t>Material Item</t>
  </si>
  <si>
    <t>Vendor 1 Rate (₹)</t>
  </si>
  <si>
    <t>Vendor 2 Rate (₹)</t>
  </si>
  <si>
    <t>Vendor 3 Rate (₹)</t>
  </si>
  <si>
    <t>Lowest Rate (₹)</t>
  </si>
  <si>
    <t>Best Vendor</t>
  </si>
  <si>
    <t>FR Wire 1.5 sq mm (Coil)</t>
  </si>
  <si>
    <t>FR Wire 2.5 sq mm (Coil)</t>
  </si>
  <si>
    <t>FR Wire 4 sq mm (Coil)</t>
  </si>
  <si>
    <t>6A Socket 5Pin</t>
  </si>
  <si>
    <t>16A Socket 5Pin</t>
  </si>
  <si>
    <t>RCCB 40A</t>
  </si>
  <si>
    <t>LED Panel 12W</t>
  </si>
  <si>
    <t>📋 VENDOR INFORMATION</t>
  </si>
  <si>
    <t>Vendor</t>
  </si>
  <si>
    <t>Company Name</t>
  </si>
  <si>
    <t>Contact Person</t>
  </si>
  <si>
    <t>Phone</t>
  </si>
  <si>
    <t>Email</t>
  </si>
  <si>
    <t>Delivery Days</t>
  </si>
  <si>
    <t>Vendor 1</t>
  </si>
  <si>
    <t>Vendor 2</t>
  </si>
  <si>
    <t>Vendor 3</t>
  </si>
  <si>
    <t>📈 COMPARISON SUMMARY</t>
  </si>
  <si>
    <t>Total if All from Vendor 1</t>
  </si>
  <si>
    <t>Total if All from Vendor 2</t>
  </si>
  <si>
    <t>Total if All from Vendor 3</t>
  </si>
  <si>
    <t>Total if Best from Each</t>
  </si>
  <si>
    <t>Potential Savings</t>
  </si>
  <si>
    <t>📊 COST TRACKING</t>
  </si>
  <si>
    <t>Track Actual Costs vs Estimates &amp; Monitor Budget Overruns</t>
  </si>
  <si>
    <t>💰 COST COMPARISON BY CATEGORY</t>
  </si>
  <si>
    <t>Cost Category</t>
  </si>
  <si>
    <t>Estimated Cost (₹)</t>
  </si>
  <si>
    <t>Actual Cost (₹)</t>
  </si>
  <si>
    <t>Variance (₹)</t>
  </si>
  <si>
    <t>% Overrun</t>
  </si>
  <si>
    <t>Status</t>
  </si>
  <si>
    <t>Wiring Materials</t>
  </si>
  <si>
    <t>Conduit &amp; Pipes</t>
  </si>
  <si>
    <t>Switches &amp; Sockets</t>
  </si>
  <si>
    <t>MCBs &amp; RCCBs</t>
  </si>
  <si>
    <t>Earthing</t>
  </si>
  <si>
    <t>Lighting Fixtures</t>
  </si>
  <si>
    <t>Fans &amp; Ventilation</t>
  </si>
  <si>
    <t>Labor - Wiring</t>
  </si>
  <si>
    <t>Labor - Installation</t>
  </si>
  <si>
    <t>📈 TRACKING SUMMARY</t>
  </si>
  <si>
    <t>Total Estimated Cost</t>
  </si>
  <si>
    <t>Total Actual Cost</t>
  </si>
  <si>
    <t>Total Variance</t>
  </si>
  <si>
    <t>Overall % Overrun</t>
  </si>
  <si>
    <t>⚠️ BUDGET ALERTS</t>
  </si>
  <si>
    <t>Items Over Budget</t>
  </si>
  <si>
    <t>Items Significantly Over (&gt;10%)</t>
  </si>
  <si>
    <t>Largest Overrun Category</t>
  </si>
  <si>
    <t>Largest Overrun Amount</t>
  </si>
  <si>
    <t>📋 PROJECT PROGRESS</t>
  </si>
  <si>
    <t>Budget Utilized %</t>
  </si>
  <si>
    <t>Remaining Budget</t>
  </si>
  <si>
    <t>Additional Funds Needed</t>
  </si>
  <si>
    <t>CONSTRUCTION ESTIMATOR INDIA</t>
  </si>
  <si>
    <t>Professional Electrical Estimation &amp; Contracting Services</t>
  </si>
  <si>
    <t>GSTIN: [Your GSTIN] | PAN: [Your PAN]</t>
  </si>
  <si>
    <t>📧 info@constructionestimator.in | 📞 +91 98765 43210</t>
  </si>
  <si>
    <t>📋 QUOTATION / ESTIMATE</t>
  </si>
  <si>
    <t>Quotation No:</t>
  </si>
  <si>
    <t>Date:</t>
  </si>
  <si>
    <t>Valid Until:</t>
  </si>
  <si>
    <t>Reference:</t>
  </si>
  <si>
    <t>Electrical Work</t>
  </si>
  <si>
    <t>📋 CLIENT DETAILS</t>
  </si>
  <si>
    <t>Client Name:</t>
  </si>
  <si>
    <t>Project:</t>
  </si>
  <si>
    <t>Location:</t>
  </si>
  <si>
    <t>Project Type:</t>
  </si>
  <si>
    <t>Area (Sq Ft):</t>
  </si>
  <si>
    <t>💰 PROJECT COST SUMMARY</t>
  </si>
  <si>
    <t>Labor &amp; Installation Charges</t>
  </si>
  <si>
    <t>Overheads (Transport, Supervision, Tools)</t>
  </si>
  <si>
    <t>Profit Margin</t>
  </si>
  <si>
    <t>-</t>
  </si>
  <si>
    <t>SUBTOTAL (Before GST)</t>
  </si>
  <si>
    <t>GST @ 18%</t>
  </si>
  <si>
    <t>GRAND TOTAL (With GST)</t>
  </si>
  <si>
    <t>Indian Rupees (Amount to be written manually)</t>
  </si>
  <si>
    <t>📝 SCOPE OF WORK</t>
  </si>
  <si>
    <t>• Complete electrical wiring for the specified project area</t>
  </si>
  <si>
    <t>• Installation of distribution boards, MCBs, and RCCBs as per load requirements</t>
  </si>
  <si>
    <t>• Wiring points for lights, fans, sockets (5A &amp; 15A), AC, and geyser</t>
  </si>
  <si>
    <t>• PVC conduit laying (concealed/surface as specified)</t>
  </si>
  <si>
    <t>• Earthing installation as per IS standards</t>
  </si>
  <si>
    <t>• Installation of switches, sockets, and modular plates</t>
  </si>
  <si>
    <t>• Testing, commissioning, and handover</t>
  </si>
  <si>
    <t>• All materials as per ISI standards (Havells/Polycab/Anchor equivalent)</t>
  </si>
  <si>
    <t>📋 TERMS &amp; CONDITIONS</t>
  </si>
  <si>
    <t>1. Payment Terms: 50% advance, 40% on material delivery, 10% on completion</t>
  </si>
  <si>
    <t>2. Validity: This quotation is valid for 30 days from the date of issue</t>
  </si>
  <si>
    <t>3. Warranty: 1 year warranty on workmanship, material warranty as per manufacturer</t>
  </si>
  <si>
    <t>4. Escalation: Prices subject to change if material costs increase beyond 10%</t>
  </si>
  <si>
    <t>5. Scope Changes: Any additional work will be charged separately at prevailing rates</t>
  </si>
  <si>
    <t>6. Site Readiness: Civil work, plastering, and painting to be completed before electrical work</t>
  </si>
  <si>
    <t>7. GST: GST @ 18% applicable on total contract value</t>
  </si>
  <si>
    <t>8. Disputes: Subject to local jurisdiction</t>
  </si>
  <si>
    <t>For Construction Estimator India</t>
  </si>
  <si>
    <t>Client Acceptance</t>
  </si>
  <si>
    <t>_________________________</t>
  </si>
  <si>
    <t>Authorized Signatory</t>
  </si>
  <si>
    <t>Client Signature &amp; Date</t>
  </si>
  <si>
    <t>📚 RATE LIBRARY - INDIAN MARKET RATES</t>
  </si>
  <si>
    <t>Base Rates (Tier 2 Cities) - Automatically adjusted by City Multiplier</t>
  </si>
  <si>
    <t>Item Description</t>
  </si>
  <si>
    <t>Total Base Rate (₹)</t>
  </si>
  <si>
    <t>Wiring</t>
  </si>
  <si>
    <t>Point Wiring (Light/Fan)</t>
  </si>
  <si>
    <t>1.5 sq mm FR wire</t>
  </si>
  <si>
    <t>Point Wiring (5A Socket)</t>
  </si>
  <si>
    <t>Point Wiring (15A Socket)</t>
  </si>
  <si>
    <t>2.5 sq mm FR wire</t>
  </si>
  <si>
    <t>Point Wiring (AC)</t>
  </si>
  <si>
    <t>4 sq mm FR wire</t>
  </si>
  <si>
    <t>Point Wiring (Geyser)</t>
  </si>
  <si>
    <t>WR006</t>
  </si>
  <si>
    <t>Main Supply Cable (Per Meter)</t>
  </si>
  <si>
    <t>6 sq mm cable</t>
  </si>
  <si>
    <t>WR007</t>
  </si>
  <si>
    <t>Submain Cable (Per Meter)</t>
  </si>
  <si>
    <t>4 sq mm cable</t>
  </si>
  <si>
    <t>Conduit</t>
  </si>
  <si>
    <t>PVC Conduit 20mm (Concealed)</t>
  </si>
  <si>
    <t>ISI marked</t>
  </si>
  <si>
    <t>PVC Conduit 25mm (Concealed)</t>
  </si>
  <si>
    <t>CD003</t>
  </si>
  <si>
    <t>PVC Conduit 32mm (Concealed)</t>
  </si>
  <si>
    <t>CD004</t>
  </si>
  <si>
    <t>Flexible Conduit 20mm</t>
  </si>
  <si>
    <t>For bends</t>
  </si>
  <si>
    <t>CD005</t>
  </si>
  <si>
    <t>GI Conduit 20mm</t>
  </si>
  <si>
    <t>Heavy duty</t>
  </si>
  <si>
    <t>DB001</t>
  </si>
  <si>
    <t>DB</t>
  </si>
  <si>
    <t>4 Way SPN DB</t>
  </si>
  <si>
    <t>With MCBs</t>
  </si>
  <si>
    <t>DB003</t>
  </si>
  <si>
    <t>DB004</t>
  </si>
  <si>
    <t>12 Way TPN DB</t>
  </si>
  <si>
    <t>DB005</t>
  </si>
  <si>
    <t>16 Way TPN DB</t>
  </si>
  <si>
    <t>MCB SP 6-32A</t>
  </si>
  <si>
    <t>Individual</t>
  </si>
  <si>
    <t>DB007</t>
  </si>
  <si>
    <t>MCB DP 6-32A</t>
  </si>
  <si>
    <t>Earth leakage</t>
  </si>
  <si>
    <t>600x600x3mm</t>
  </si>
  <si>
    <t>ER002</t>
  </si>
  <si>
    <t>40mm dia</t>
  </si>
  <si>
    <t>ER003</t>
  </si>
  <si>
    <t>Maintenance free</t>
  </si>
  <si>
    <t>Earth Wire (Per Meter)</t>
  </si>
  <si>
    <t>8 SWG GI wire</t>
  </si>
  <si>
    <t>Switches</t>
  </si>
  <si>
    <t>Standard brand</t>
  </si>
  <si>
    <t>SW002</t>
  </si>
  <si>
    <t>With shutter</t>
  </si>
  <si>
    <t>SW004</t>
  </si>
  <si>
    <t>SW005</t>
  </si>
  <si>
    <t>Bell Push Switch</t>
  </si>
  <si>
    <t>Standard</t>
  </si>
  <si>
    <t>2M Switch Plate</t>
  </si>
  <si>
    <t>Cover plate</t>
  </si>
  <si>
    <t>SW007</t>
  </si>
  <si>
    <t>SW008</t>
  </si>
  <si>
    <t>SW009</t>
  </si>
  <si>
    <t>8M Switch Plate</t>
  </si>
  <si>
    <t>Lighting</t>
  </si>
  <si>
    <t>LED Bulb 9W</t>
  </si>
  <si>
    <t>B22 holder</t>
  </si>
  <si>
    <t>LED Panel Light 12W Round</t>
  </si>
  <si>
    <t>Surface/Recessed</t>
  </si>
  <si>
    <t>LT003</t>
  </si>
  <si>
    <t>LED Panel Light 18W Square</t>
  </si>
  <si>
    <t>LT004</t>
  </si>
  <si>
    <t>4 feet</t>
  </si>
  <si>
    <t>LT005</t>
  </si>
  <si>
    <t>LED Strip Light (Per Meter)</t>
  </si>
  <si>
    <t>Warm/Cool white</t>
  </si>
  <si>
    <t>Ceiling Fan (Standard)</t>
  </si>
  <si>
    <t>1200mm sweep</t>
  </si>
  <si>
    <t>LT007</t>
  </si>
  <si>
    <t>Ceiling Fan (Premium)</t>
  </si>
  <si>
    <t>BLDC motor</t>
  </si>
  <si>
    <t>LT008</t>
  </si>
  <si>
    <t>For bathroom</t>
  </si>
  <si>
    <t>LT009</t>
  </si>
  <si>
    <t>Exhaust Fan 9 inch</t>
  </si>
  <si>
    <t>For kitchen</t>
  </si>
  <si>
    <t>Fixtures</t>
  </si>
  <si>
    <t>Batten Holder</t>
  </si>
  <si>
    <t>B22</t>
  </si>
  <si>
    <t>FX002</t>
  </si>
  <si>
    <t>Angle Holder</t>
  </si>
  <si>
    <t>FX003</t>
  </si>
  <si>
    <t>Pendant Holder</t>
  </si>
  <si>
    <t>Decorative</t>
  </si>
  <si>
    <t>PVC</t>
  </si>
  <si>
    <t>FX005</t>
  </si>
  <si>
    <t>AC001</t>
  </si>
  <si>
    <t>Accessories</t>
  </si>
  <si>
    <t>PVC Tape (Roll)</t>
  </si>
  <si>
    <t>Insulation</t>
  </si>
  <si>
    <t>AC002</t>
  </si>
  <si>
    <t>Cable Tie (Pack of 100)</t>
  </si>
  <si>
    <t>150mm</t>
  </si>
  <si>
    <t>AC003</t>
  </si>
  <si>
    <t>Wire Connector Strip</t>
  </si>
  <si>
    <t>12 way</t>
  </si>
  <si>
    <t>AC004</t>
  </si>
  <si>
    <t>Gland 20mm</t>
  </si>
  <si>
    <t>PVC/Brass</t>
  </si>
  <si>
    <t>AC005</t>
  </si>
  <si>
    <t>Anchor Fastener</t>
  </si>
  <si>
    <t>8mm</t>
  </si>
  <si>
    <t>⚠️ Note: These are base rates for Tier 2 cities. Actual rates will be multiplied by city-specific factors from PROJECT INFO sheet.</t>
  </si>
  <si>
    <t>📖 HOW TO USE THIS TEMPLATE</t>
  </si>
  <si>
    <t>Construction Estimator India - Step-by-Step User Guide</t>
  </si>
  <si>
    <t>👋 WELCOME!</t>
  </si>
  <si>
    <t>This premium electrical estimation template is designed for Indian contractors, builders, and developers. Follow this guide to create professional estimates, track costs, and generate client-ready quotations. The template uses INR (₹) currency and includes city-based rate adjustments for accurate pricing across India.</t>
  </si>
  <si>
    <t>🚀 QUICK START (5 Steps to Your First Estimate)</t>
  </si>
  <si>
    <t>STEP 1: Set Up Project Info</t>
  </si>
  <si>
    <t>➡️ Go to PROJECT INFO sheet → Enter project name, client details, location (select city from dropdown), project type, and area in sq ft. The estimate number is auto-generated. City selection applies local rate multipliers automatically.</t>
  </si>
  <si>
    <t>STEP 2: Create Bill of Quantities</t>
  </si>
  <si>
    <t>➡️ Go to BOQ sheet → Enter item codes from RATE LIBRARY (e.g., WR001 for Light Point, WR002 for Power Point) → Enter quantities → Costs calculate automatically with city-adjusted rates using VLOOKUP.</t>
  </si>
  <si>
    <t>STEP 3: Review Profit &amp; Pricing</t>
  </si>
  <si>
    <t>➡️ Go to PROFIT CALCULATOR → Review total material and labor costs → Adjust overhead percentages (transport, supervision, contingency) if needed → Set your desired profit margin → Final selling price updates automatically.</t>
  </si>
  <si>
    <t>STEP 4: Generate GST Invoice</t>
  </si>
  <si>
    <t>➡️ Go to GST &amp; BILLING → Review GST calculations (CGST/SGST split) → Select applicable GST rate → Add client GSTIN if applicable → Invoice details are auto-generated with proper HSN codes.</t>
  </si>
  <si>
    <t>STEP 5: Print Quotation</t>
  </si>
  <si>
    <t>➡️ Go to QUOTATION sheet → Review all auto-filled project details, pricing, and terms → Print or export as PDF for client presentation. Professional letterhead format included.</t>
  </si>
  <si>
    <t>📋 SHEET-BY-SHEET GUIDE (All 13 Sheets Explained)</t>
  </si>
  <si>
    <t>1. DASHBOARD</t>
  </si>
  <si>
    <t>Your project command center! View all key metrics at a glance: total estimated cost, material vs labor breakdown, profit margin status, and visual charts. All data auto-populates from other sheets - no manual entry needed here.</t>
  </si>
  <si>
    <t>2. PROJECT INFO</t>
  </si>
  <si>
    <t>Start here! Enter project name, client name, address, phone, email, project type, and area (sq ft). Select your city from the dropdown to apply local rate multipliers. The city multiplier table (rows 20+) is fully editable.</t>
  </si>
  <si>
    <t>3. BOQ (Bill of Quantities)</t>
  </si>
  <si>
    <t>Your main estimation sheet. Column B: Enter item codes from RATE LIBRARY (WR001, WR002, etc.). Column F: Enter quantities. All rates, unit costs, and totals calculate automatically using VLOOKUP formulas.</t>
  </si>
  <si>
    <t>4. RATE ANALYSIS</t>
  </si>
  <si>
    <t>Understand your costs in detail. Shows material components, wastage percentages, labor components, and final rate per unit for each item. Useful for explaining costs to clients or for internal analysis.</t>
  </si>
  <si>
    <t>5. MATERIAL COST</t>
  </si>
  <si>
    <t>Track actual material purchases. Enter item names, select brands from dropdown (Havells, Finolex, etc.), quantities, and rates. Brand-wise summary table shows spending by manufacturer.</t>
  </si>
  <si>
    <t>6. LABOR COST</t>
  </si>
  <si>
    <t>Track labor expenses by work type (Wiring, Installation, Testing, etc.). Enter work descriptions, units, quantities, and per-unit rates. Category-wise breakdown helps identify labor cost drivers.</t>
  </si>
  <si>
    <t>7. LOAD CALCULATOR</t>
  </si>
  <si>
    <t>Essential for electrical safety! Enter appliance quantities (lights, fans, ACs, geysers, etc.). Calculator automatically recommends: MCB size, single vs three-phase, earthing requirements, and cable specifications.</t>
  </si>
  <si>
    <t>8. PROFIT CALCULATOR</t>
  </si>
  <si>
    <t>Set your pricing strategy. Adjust overhead percentages: Transport (default 3%), Supervision (5%), Contingency (5%). Set profit margin (default 15%). Warning indicator appears if profit drops below 10%.</t>
  </si>
  <si>
    <t>9. GST &amp; BILLING</t>
  </si>
  <si>
    <t>India GST compliance made easy. Select HSN codes for electrical items, choose applicable GST rate (5%/12%/18%/28%), CGST and SGST auto-calculate. Add client GSTIN for B2B invoices.</t>
  </si>
  <si>
    <t>10. VENDOR COMPARISON</t>
  </si>
  <si>
    <t>Compare quotes from up to 3 suppliers for each item. Enter supplier names and quoted rates. Lowest rate automatically highlights in green. Total potential savings calculated instantly.</t>
  </si>
  <si>
    <t>11. COST TRACKING</t>
  </si>
  <si>
    <t>Monitor project budget health. Enter actual costs as work progresses. Variance (Estimated - Actual) and % overrun auto-calculate. Status indicators: ✅ Under Budget, ⚠️ Warning, 🔴 Over Budget.</t>
  </si>
  <si>
    <t>12. QUOTATION</t>
  </si>
  <si>
    <t>Professional client-ready quotation. Auto-fills from PROJECT INFO and PROFIT CALCULATOR. Includes itemized pricing, scope of work, terms and conditions, and payment schedule. Print or export as PDF.</t>
  </si>
  <si>
    <t>13. RATE LIBRARY</t>
  </si>
  <si>
    <t>Master database with 50+ electrical items. Contains: Item codes, descriptions, units, material rates, labor rates. Base rates are for Tier 2 cities - city multipliers adjust automatically. Fully editable.</t>
  </si>
  <si>
    <t>💡 PRO TIPS FOR BETTER ESTIMATES</t>
  </si>
  <si>
    <t>✅ Always start with PROJECT INFO - it sets up the foundation for all calculations and applies city-specific rates</t>
  </si>
  <si>
    <t>✅ Use RATE LIBRARY item codes in BOQ for accurate rate lookup - don't type rates manually</t>
  </si>
  <si>
    <t>✅ Adjust city multipliers in PROJECT INFO (rows 20+) if local rates differ significantly from defaults</t>
  </si>
  <si>
    <t>✅ Review PROFIT CALCULATOR before finalizing quotation - ensure margins meet your business requirements</t>
  </si>
  <si>
    <t>✅ Use VENDOR COMPARISON to negotiate better prices - showing competitive quotes helps in negotiations</t>
  </si>
  <si>
    <t>✅ Track actual costs in COST TRACKING throughout the project to improve future estimates</t>
  </si>
  <si>
    <t>✅ Update RATE LIBRARY quarterly as material and labor rates change in the market</t>
  </si>
  <si>
    <t>✅ Use LOAD CALCULATOR for every project to ensure electrical safety compliance</t>
  </si>
  <si>
    <t>⚠️ COMMON MISTAKES TO AVOID</t>
  </si>
  <si>
    <t>❌ Don't skip PROJECT INFO - other sheets depend on city multipliers and project details</t>
  </si>
  <si>
    <t>❌ Don't manually type rates in BOQ - always use item codes from RATE LIBRARY</t>
  </si>
  <si>
    <t>❌ Don't forget to update quantities in LOAD CALCULATOR when scope changes</t>
  </si>
  <si>
    <t>❌ Don't ignore variance warnings in COST TRACKING - address budget issues early</t>
  </si>
  <si>
    <t>❌ Don't use outdated rates - update RATE LIBRARY with current market prices</t>
  </si>
  <si>
    <t>📞 SUPPORT &amp; CONTACT</t>
  </si>
  <si>
    <t>For questions, customization requests, or technical support:</t>
  </si>
  <si>
    <t>📧 Email: support@constructionestimator.in</t>
  </si>
  <si>
    <t>📞 Phone: +91 98765 43210 (Mon-Sat, 9 AM - 6 PM IST)</t>
  </si>
  <si>
    <t>🌐 Website: www.constructionestimator.in</t>
  </si>
  <si>
    <t>Template Version: 1.0 | Last Updated: January 2025 | Designed for Indian Electrical Contractors</t>
  </si>
</sst>
</file>

<file path=xl/styles.xml><?xml version="1.0" encoding="utf-8"?>
<styleSheet xmlns="http://schemas.openxmlformats.org/spreadsheetml/2006/main" xmlns:x14ac="http://schemas.microsoft.com/office/spreadsheetml/2009/9/ac" xmlns:mc="http://schemas.openxmlformats.org/markup-compatibility/2006">
  <numFmts count="6">
    <numFmt numFmtId="164" formatCode="₹ #,##,##0"/>
    <numFmt numFmtId="165" formatCode="M/d/yyyy"/>
    <numFmt numFmtId="166" formatCode="yyyy-mm-dd"/>
    <numFmt numFmtId="167" formatCode="[$$-409]#,##0"/>
    <numFmt numFmtId="168" formatCode="₹ #,##0"/>
    <numFmt numFmtId="169" formatCode="0.0"/>
  </numFmts>
  <fonts count="39">
    <font>
      <sz val="11.0"/>
      <color theme="1"/>
      <name val="Calibri"/>
      <scheme val="minor"/>
    </font>
    <font>
      <b/>
      <sz val="22.0"/>
      <color rgb="FFFFFFFF"/>
      <name val="Aptos Narrow"/>
    </font>
    <font/>
    <font>
      <i/>
      <sz val="14.0"/>
      <color rgb="FFF97316"/>
      <name val="Aptos Narrow"/>
    </font>
    <font>
      <b/>
      <sz val="12.0"/>
      <color rgb="FFFFFFFF"/>
      <name val="Aptos Narrow"/>
    </font>
    <font>
      <b/>
      <sz val="11.0"/>
      <color theme="1"/>
      <name val="Aptos Narrow"/>
    </font>
    <font>
      <sz val="11.0"/>
      <color theme="1"/>
      <name val="Aptos Narrow"/>
    </font>
    <font>
      <b/>
      <sz val="12.0"/>
      <color theme="1"/>
      <name val="Aptos Narrow"/>
    </font>
    <font>
      <i/>
      <sz val="10.0"/>
      <color rgb="FF9CA3AF"/>
      <name val="Aptos Narrow"/>
    </font>
    <font>
      <color theme="1"/>
      <name val="Calibri"/>
      <scheme val="minor"/>
    </font>
    <font>
      <color theme="1"/>
      <name val="Calibri"/>
    </font>
    <font>
      <b/>
      <sz val="20.0"/>
      <color rgb="FFFFFFFF"/>
      <name val="Aptos Narrow"/>
    </font>
    <font>
      <b/>
      <sz val="14.0"/>
      <color rgb="FFF97316"/>
      <name val="Aptos Narrow"/>
    </font>
    <font>
      <b/>
      <sz val="18.0"/>
      <color rgb="FFFFFFFF"/>
      <name val="Arial"/>
    </font>
    <font>
      <i/>
      <sz val="11.0"/>
      <color rgb="FFF97316"/>
      <name val="Arial"/>
    </font>
    <font>
      <b/>
      <sz val="11.0"/>
      <color rgb="FFFFFFFF"/>
      <name val="Arial"/>
    </font>
    <font>
      <b/>
      <sz val="12.0"/>
      <color rgb="FFFFFFFF"/>
      <name val="Arial"/>
    </font>
    <font>
      <b/>
      <sz val="11.0"/>
      <color theme="1"/>
      <name val="Arial"/>
    </font>
    <font>
      <color rgb="FFE65100"/>
      <name val="Calibri"/>
    </font>
    <font>
      <b/>
      <sz val="18.0"/>
      <color rgb="FFFFFFFF"/>
      <name val="Aptos Narrow"/>
    </font>
    <font>
      <i/>
      <sz val="11.0"/>
      <color rgb="FFF97316"/>
      <name val="Aptos Narrow"/>
    </font>
    <font>
      <b/>
      <sz val="11.0"/>
      <color rgb="FFFFFFFF"/>
      <name val="Aptos Narrow"/>
    </font>
    <font>
      <i/>
      <sz val="10.0"/>
      <color rgb="FF666666"/>
      <name val="Aptos Narrow"/>
    </font>
    <font>
      <b/>
      <sz val="14.0"/>
      <color theme="1"/>
      <name val="Aptos Narrow"/>
    </font>
    <font>
      <b/>
      <sz val="10.0"/>
      <color theme="1"/>
      <name val="Aptos Narrow"/>
    </font>
    <font>
      <sz val="11.0"/>
      <color theme="1"/>
      <name val="Arial"/>
    </font>
    <font>
      <b/>
      <sz val="11.0"/>
      <color rgb="FFDC2626"/>
      <name val="Arial"/>
    </font>
    <font>
      <b/>
      <sz val="12.0"/>
      <color rgb="FF1F2937"/>
      <name val="Arial"/>
    </font>
    <font>
      <b/>
      <sz val="11.0"/>
      <color rgb="FF16A34A"/>
      <name val="Arial"/>
    </font>
    <font>
      <b/>
      <sz val="24.0"/>
      <color rgb="FF0F2A44"/>
      <name val="Aptos Narrow"/>
    </font>
    <font>
      <i/>
      <sz val="12.0"/>
      <color rgb="FF6B7280"/>
      <name val="Aptos Narrow"/>
    </font>
    <font>
      <sz val="10.0"/>
      <color theme="1"/>
      <name val="Aptos Narrow"/>
    </font>
    <font>
      <b/>
      <sz val="16.0"/>
      <color rgb="FFFFFFFF"/>
      <name val="Aptos Narrow"/>
    </font>
    <font>
      <b/>
      <sz val="14.0"/>
      <color rgb="FFFFFFFF"/>
      <name val="Aptos Narrow"/>
    </font>
    <font>
      <b/>
      <sz val="20.0"/>
      <color rgb="FFFFFFFF"/>
      <name val="Arial"/>
    </font>
    <font>
      <i/>
      <sz val="12.0"/>
      <color rgb="FFF97316"/>
      <name val="Arial"/>
    </font>
    <font>
      <b/>
      <sz val="14.0"/>
      <color rgb="FFFFFFFF"/>
      <name val="Arial"/>
    </font>
    <font>
      <sz val="10.0"/>
      <color theme="1"/>
      <name val="Arial"/>
    </font>
    <font>
      <i/>
      <sz val="9.0"/>
      <color rgb="FF666666"/>
      <name val="Arial"/>
    </font>
  </fonts>
  <fills count="40">
    <fill>
      <patternFill patternType="none"/>
    </fill>
    <fill>
      <patternFill patternType="lightGray"/>
    </fill>
    <fill>
      <patternFill patternType="solid">
        <fgColor rgb="FF0F2A44"/>
        <bgColor rgb="FF0F2A44"/>
      </patternFill>
    </fill>
    <fill>
      <patternFill patternType="solid">
        <fgColor rgb="FFF5F7FA"/>
        <bgColor rgb="FFF5F7FA"/>
      </patternFill>
    </fill>
    <fill>
      <patternFill patternType="solid">
        <fgColor rgb="FFF0F4F8"/>
        <bgColor rgb="FFF0F4F8"/>
      </patternFill>
    </fill>
    <fill>
      <patternFill patternType="solid">
        <fgColor rgb="FFFFFFFF"/>
        <bgColor rgb="FFFFFFFF"/>
      </patternFill>
    </fill>
    <fill>
      <patternFill patternType="solid">
        <fgColor rgb="FFDBEAFE"/>
        <bgColor rgb="FFDBEAFE"/>
      </patternFill>
    </fill>
    <fill>
      <patternFill patternType="solid">
        <fgColor rgb="FFF3F4F6"/>
        <bgColor rgb="FFF3F4F6"/>
      </patternFill>
    </fill>
    <fill>
      <patternFill patternType="solid">
        <fgColor rgb="FFDCFCE7"/>
        <bgColor rgb="FFDCFCE7"/>
      </patternFill>
    </fill>
    <fill>
      <patternFill patternType="solid">
        <fgColor rgb="FFFED7AA"/>
        <bgColor rgb="FFFED7AA"/>
      </patternFill>
    </fill>
    <fill>
      <patternFill patternType="solid">
        <fgColor rgb="FFBBF7D0"/>
        <bgColor rgb="FFBBF7D0"/>
      </patternFill>
    </fill>
    <fill>
      <patternFill patternType="solid">
        <fgColor rgb="FFE0E7FF"/>
        <bgColor rgb="FFE0E7FF"/>
      </patternFill>
    </fill>
    <fill>
      <patternFill patternType="solid">
        <fgColor rgb="FFF97316"/>
        <bgColor rgb="FFF97316"/>
      </patternFill>
    </fill>
    <fill>
      <patternFill patternType="solid">
        <fgColor rgb="FFFFF7ED"/>
        <bgColor rgb="FFFFF7ED"/>
      </patternFill>
    </fill>
    <fill>
      <patternFill patternType="solid">
        <fgColor rgb="FFE5E7EB"/>
        <bgColor rgb="FFE5E7EB"/>
      </patternFill>
    </fill>
    <fill>
      <patternFill patternType="solid">
        <fgColor rgb="FFF0F9FF"/>
        <bgColor rgb="FFF0F9FF"/>
      </patternFill>
    </fill>
    <fill>
      <patternFill patternType="solid">
        <fgColor rgb="FFDC2626"/>
        <bgColor rgb="FFDC2626"/>
      </patternFill>
    </fill>
    <fill>
      <patternFill patternType="solid">
        <fgColor rgb="FFFEF3C7"/>
        <bgColor rgb="FFFEF3C7"/>
      </patternFill>
    </fill>
    <fill>
      <patternFill patternType="solid">
        <fgColor rgb="FFFFFDE7"/>
        <bgColor rgb="FFFFFDE7"/>
      </patternFill>
    </fill>
    <fill>
      <patternFill patternType="solid">
        <fgColor rgb="FFFFCC80"/>
        <bgColor rgb="FFFFCC80"/>
      </patternFill>
    </fill>
    <fill>
      <patternFill patternType="solid">
        <fgColor rgb="FFFFFEF0"/>
        <bgColor rgb="FFFFFEF0"/>
      </patternFill>
    </fill>
    <fill>
      <patternFill patternType="solid">
        <fgColor rgb="FFD1FAE5"/>
        <bgColor rgb="FFD1FAE5"/>
      </patternFill>
    </fill>
    <fill>
      <patternFill patternType="solid">
        <fgColor rgb="FFADD8E6"/>
        <bgColor rgb="FFADD8E6"/>
      </patternFill>
    </fill>
    <fill>
      <patternFill patternType="solid">
        <fgColor rgb="FFFFFACD"/>
        <bgColor rgb="FFFFFACD"/>
      </patternFill>
    </fill>
    <fill>
      <patternFill patternType="solid">
        <fgColor rgb="FFE0E0E0"/>
        <bgColor rgb="FFE0E0E0"/>
      </patternFill>
    </fill>
    <fill>
      <patternFill patternType="solid">
        <fgColor rgb="FFFFA500"/>
        <bgColor rgb="FFFFA500"/>
      </patternFill>
    </fill>
    <fill>
      <patternFill patternType="solid">
        <fgColor rgb="FF90EE90"/>
        <bgColor rgb="FF90EE90"/>
      </patternFill>
    </fill>
    <fill>
      <patternFill patternType="solid">
        <fgColor rgb="FFD3D3D3"/>
        <bgColor rgb="FFD3D3D3"/>
      </patternFill>
    </fill>
    <fill>
      <patternFill patternType="solid">
        <fgColor rgb="FFE5E5E5"/>
        <bgColor rgb="FFE5E5E5"/>
      </patternFill>
    </fill>
    <fill>
      <patternFill patternType="solid">
        <fgColor rgb="FFFEF9C3"/>
        <bgColor rgb="FFFEF9C3"/>
      </patternFill>
    </fill>
    <fill>
      <patternFill patternType="solid">
        <fgColor rgb="FF86EFAC"/>
        <bgColor rgb="FF86EFAC"/>
      </patternFill>
    </fill>
    <fill>
      <patternFill patternType="solid">
        <fgColor rgb="FFE8F5E9"/>
        <bgColor rgb="FFE8F5E9"/>
      </patternFill>
    </fill>
    <fill>
      <patternFill patternType="solid">
        <fgColor rgb="FFFFF3E0"/>
        <bgColor rgb="FFFFF3E0"/>
      </patternFill>
    </fill>
    <fill>
      <patternFill patternType="solid">
        <fgColor rgb="FFF9FAFB"/>
        <bgColor rgb="FFF9FAFB"/>
      </patternFill>
    </fill>
    <fill>
      <patternFill patternType="solid">
        <fgColor rgb="FF22C55E"/>
        <bgColor rgb="FF22C55E"/>
      </patternFill>
    </fill>
    <fill>
      <patternFill patternType="solid">
        <fgColor rgb="FFFFF9E6"/>
        <bgColor rgb="FFFFF9E6"/>
      </patternFill>
    </fill>
    <fill>
      <patternFill patternType="solid">
        <fgColor rgb="FFE8E8E8"/>
        <bgColor rgb="FFE8E8E8"/>
      </patternFill>
    </fill>
    <fill>
      <patternFill patternType="solid">
        <fgColor rgb="FFE8F4FC"/>
        <bgColor rgb="FFE8F4FC"/>
      </patternFill>
    </fill>
    <fill>
      <patternFill patternType="solid">
        <fgColor rgb="FFD32F2F"/>
        <bgColor rgb="FFD32F2F"/>
      </patternFill>
    </fill>
    <fill>
      <patternFill patternType="solid">
        <fgColor rgb="FFFFEBEE"/>
        <bgColor rgb="FFFFEBEE"/>
      </patternFill>
    </fill>
  </fills>
  <borders count="35">
    <border/>
    <border>
      <left/>
      <top/>
      <bottom/>
    </border>
    <border>
      <top/>
      <bottom/>
    </border>
    <border>
      <right/>
      <top/>
      <bottom/>
    </border>
    <border>
      <bottom style="thin">
        <color rgb="FFE5E7EB"/>
      </bottom>
    </border>
    <border>
      <left/>
      <right/>
      <top/>
      <bottom/>
    </border>
    <border>
      <left style="thin">
        <color rgb="FFCCCCCC"/>
      </left>
      <right style="thin">
        <color rgb="FFCCCCCC"/>
      </right>
      <top style="thin">
        <color rgb="FFCCCCCC"/>
      </top>
      <bottom style="thin">
        <color rgb="FFCCCCCC"/>
      </bottom>
    </border>
    <border>
      <left style="thin">
        <color rgb="FFCCCCCC"/>
      </left>
      <top style="thin">
        <color rgb="FFCCCCCC"/>
      </top>
      <bottom style="thin">
        <color rgb="FFCCCCCC"/>
      </bottom>
    </border>
    <border>
      <right style="thin">
        <color rgb="FFCCCCCC"/>
      </right>
      <top style="thin">
        <color rgb="FFCCCCCC"/>
      </top>
      <bottom style="thin">
        <color rgb="FFCCCCCC"/>
      </bottom>
    </border>
    <border>
      <bottom style="medium">
        <color rgb="FF000000"/>
      </bottom>
    </border>
    <border>
      <left style="thin">
        <color rgb="FFD1D5DB"/>
      </left>
      <right style="thin">
        <color rgb="FFD1D5DB"/>
      </right>
      <top style="thin">
        <color rgb="FFD1D5DB"/>
      </top>
      <bottom style="thin">
        <color rgb="FFD1D5DB"/>
      </bottom>
    </border>
    <border>
      <left style="thin">
        <color rgb="FFD1D5DB"/>
      </left>
      <top style="thin">
        <color rgb="FFD1D5DB"/>
      </top>
      <bottom style="thin">
        <color rgb="FFD1D5DB"/>
      </bottom>
    </border>
    <border>
      <top style="thin">
        <color rgb="FFD1D5DB"/>
      </top>
      <bottom style="thin">
        <color rgb="FFD1D5DB"/>
      </bottom>
    </border>
    <border>
      <right style="thin">
        <color rgb="FFD1D5DB"/>
      </right>
      <top style="thin">
        <color rgb="FFD1D5DB"/>
      </top>
      <bottom style="thin">
        <color rgb="FFD1D5DB"/>
      </bottom>
    </border>
    <border>
      <bottom style="thin">
        <color rgb="FFCCCCCC"/>
      </bottom>
    </border>
    <border>
      <right style="thin">
        <color rgb="FFCCCCCC"/>
      </right>
      <bottom style="thin">
        <color rgb="FFCCCCCC"/>
      </bottom>
    </border>
    <border>
      <right style="thin">
        <color rgb="FFD1D5DB"/>
      </right>
      <bottom style="thin">
        <color rgb="FFD1D5DB"/>
      </bottom>
    </border>
    <border>
      <bottom style="thin">
        <color rgb="FFD1D5DB"/>
      </bottom>
    </border>
    <border>
      <left style="thin">
        <color rgb="FF9CA3AF"/>
      </left>
      <bottom style="thin">
        <color rgb="FF9CA3AF"/>
      </bottom>
    </border>
    <border>
      <bottom style="thin">
        <color rgb="FF9CA3AF"/>
      </bottom>
    </border>
    <border>
      <right style="thin">
        <color rgb="FF9CA3AF"/>
      </right>
      <bottom style="thin">
        <color rgb="FF9CA3AF"/>
      </bottom>
    </border>
    <border>
      <left style="thin">
        <color rgb="FF9CA3AF"/>
      </left>
    </border>
    <border>
      <right style="thin">
        <color rgb="FF9CA3AF"/>
      </right>
    </border>
    <border>
      <left style="thin">
        <color rgb="FF9CA3AF"/>
      </left>
      <bottom style="medium">
        <color rgb="FF9CA3AF"/>
      </bottom>
    </border>
    <border>
      <right style="thin">
        <color rgb="FF9CA3AF"/>
      </right>
      <bottom style="medium">
        <color rgb="FF9CA3AF"/>
      </bottom>
    </border>
    <border>
      <left style="thin">
        <color rgb="FFD0D5DD"/>
      </left>
      <right style="thin">
        <color rgb="FFD0D5DD"/>
      </right>
      <top style="thin">
        <color rgb="FFD0D5DD"/>
      </top>
      <bottom style="thin">
        <color rgb="FFD0D5DD"/>
      </bottom>
    </border>
    <border>
      <left/>
      <top/>
    </border>
    <border>
      <top/>
    </border>
    <border>
      <right/>
      <top/>
    </border>
    <border>
      <left/>
    </border>
    <border>
      <right/>
    </border>
    <border>
      <left/>
      <bottom/>
    </border>
    <border>
      <bottom/>
    </border>
    <border>
      <right/>
      <bottom/>
    </border>
    <border>
      <top style="thin">
        <color rgb="FFCCCCCC"/>
      </top>
    </border>
  </borders>
  <cellStyleXfs count="1">
    <xf borderId="0" fillId="0" fontId="0" numFmtId="0" applyAlignment="1" applyFont="1"/>
  </cellStyleXfs>
  <cellXfs count="208">
    <xf borderId="0" fillId="0" fontId="0" numFmtId="0" xfId="0" applyAlignment="1" applyFont="1">
      <alignment readingOrder="0" shrinkToFit="0" vertical="top" wrapText="0"/>
    </xf>
    <xf borderId="1" fillId="2" fontId="1" numFmtId="0" xfId="0" applyAlignment="1" applyBorder="1" applyFill="1" applyFont="1">
      <alignment horizontal="center" vertical="center"/>
    </xf>
    <xf borderId="2" fillId="0" fontId="2" numFmtId="0" xfId="0" applyAlignment="1" applyBorder="1" applyFont="1">
      <alignment vertical="top"/>
    </xf>
    <xf borderId="3" fillId="0" fontId="2" numFmtId="0" xfId="0" applyAlignment="1" applyBorder="1" applyFont="1">
      <alignment vertical="top"/>
    </xf>
    <xf borderId="1" fillId="3" fontId="3" numFmtId="0" xfId="0" applyAlignment="1" applyBorder="1" applyFill="1" applyFont="1">
      <alignment horizontal="center" vertical="center"/>
    </xf>
    <xf borderId="1" fillId="2" fontId="4" numFmtId="0" xfId="0" applyAlignment="1" applyBorder="1" applyFont="1">
      <alignment horizontal="center" vertical="center"/>
    </xf>
    <xf borderId="1" fillId="4" fontId="5" numFmtId="0" xfId="0" applyAlignment="1" applyBorder="1" applyFill="1" applyFont="1">
      <alignment horizontal="left" vertical="center"/>
    </xf>
    <xf borderId="4" fillId="5" fontId="6" numFmtId="0" xfId="0" applyAlignment="1" applyBorder="1" applyFill="1" applyFont="1">
      <alignment horizontal="left" vertical="center"/>
    </xf>
    <xf borderId="4" fillId="0" fontId="2" numFmtId="0" xfId="0" applyAlignment="1" applyBorder="1" applyFont="1">
      <alignment vertical="top"/>
    </xf>
    <xf borderId="1" fillId="6" fontId="6" numFmtId="0" xfId="0" applyAlignment="1" applyBorder="1" applyFill="1" applyFont="1">
      <alignment horizontal="left" vertical="center"/>
    </xf>
    <xf borderId="4" fillId="6" fontId="6" numFmtId="0" xfId="0" applyAlignment="1" applyBorder="1" applyFont="1">
      <alignment horizontal="right" vertical="center"/>
    </xf>
    <xf borderId="4" fillId="6" fontId="6" numFmtId="164" xfId="0" applyAlignment="1" applyBorder="1" applyFont="1" applyNumberFormat="1">
      <alignment horizontal="right" vertical="center"/>
    </xf>
    <xf borderId="1" fillId="7" fontId="6" numFmtId="0" xfId="0" applyAlignment="1" applyBorder="1" applyFill="1" applyFont="1">
      <alignment horizontal="left" vertical="center"/>
    </xf>
    <xf borderId="4" fillId="7" fontId="6" numFmtId="164" xfId="0" applyAlignment="1" applyBorder="1" applyFont="1" applyNumberFormat="1">
      <alignment horizontal="right" vertical="center"/>
    </xf>
    <xf borderId="1" fillId="8" fontId="6" numFmtId="0" xfId="0" applyAlignment="1" applyBorder="1" applyFill="1" applyFont="1">
      <alignment horizontal="left" vertical="center"/>
    </xf>
    <xf borderId="4" fillId="8" fontId="6" numFmtId="164" xfId="0" applyAlignment="1" applyBorder="1" applyFont="1" applyNumberFormat="1">
      <alignment horizontal="right" vertical="center"/>
    </xf>
    <xf borderId="1" fillId="9" fontId="5" numFmtId="0" xfId="0" applyAlignment="1" applyBorder="1" applyFill="1" applyFont="1">
      <alignment horizontal="left" vertical="center"/>
    </xf>
    <xf borderId="4" fillId="9" fontId="7" numFmtId="164" xfId="0" applyAlignment="1" applyBorder="1" applyFont="1" applyNumberFormat="1">
      <alignment horizontal="right" vertical="center"/>
    </xf>
    <xf borderId="1" fillId="10" fontId="5" numFmtId="0" xfId="0" applyAlignment="1" applyBorder="1" applyFill="1" applyFont="1">
      <alignment horizontal="left" vertical="center"/>
    </xf>
    <xf borderId="4" fillId="10" fontId="7" numFmtId="164" xfId="0" applyAlignment="1" applyBorder="1" applyFont="1" applyNumberFormat="1">
      <alignment horizontal="right" vertical="center"/>
    </xf>
    <xf borderId="4" fillId="5" fontId="6" numFmtId="165" xfId="0" applyAlignment="1" applyBorder="1" applyFont="1" applyNumberFormat="1">
      <alignment horizontal="left" vertical="center"/>
    </xf>
    <xf borderId="4" fillId="7" fontId="6" numFmtId="0" xfId="0" applyAlignment="1" applyBorder="1" applyFont="1">
      <alignment horizontal="right" vertical="center"/>
    </xf>
    <xf borderId="1" fillId="11" fontId="5" numFmtId="0" xfId="0" applyAlignment="1" applyBorder="1" applyFill="1" applyFont="1">
      <alignment horizontal="left" vertical="center"/>
    </xf>
    <xf borderId="4" fillId="11" fontId="7" numFmtId="0" xfId="0" applyAlignment="1" applyBorder="1" applyFont="1">
      <alignment horizontal="right" vertical="center"/>
    </xf>
    <xf borderId="1" fillId="12" fontId="4" numFmtId="0" xfId="0" applyAlignment="1" applyBorder="1" applyFill="1" applyFont="1">
      <alignment horizontal="center" vertical="center"/>
    </xf>
    <xf borderId="1" fillId="13" fontId="6" numFmtId="0" xfId="0" applyAlignment="1" applyBorder="1" applyFill="1" applyFont="1">
      <alignment horizontal="left" vertical="center"/>
    </xf>
    <xf borderId="4" fillId="5" fontId="6" numFmtId="0" xfId="0" applyAlignment="1" applyBorder="1" applyFont="1">
      <alignment horizontal="right" vertical="center"/>
    </xf>
    <xf borderId="1" fillId="13" fontId="5" numFmtId="0" xfId="0" applyAlignment="1" applyBorder="1" applyFont="1">
      <alignment horizontal="left" vertical="center"/>
    </xf>
    <xf borderId="4" fillId="5" fontId="5" numFmtId="0" xfId="0" applyAlignment="1" applyBorder="1" applyFont="1">
      <alignment horizontal="right" vertical="center"/>
    </xf>
    <xf borderId="4" fillId="5" fontId="6" numFmtId="164" xfId="0" applyAlignment="1" applyBorder="1" applyFont="1" applyNumberFormat="1">
      <alignment horizontal="right" vertical="center"/>
    </xf>
    <xf borderId="0" fillId="0" fontId="8" numFmtId="0" xfId="0" applyAlignment="1" applyFont="1">
      <alignment vertical="top"/>
    </xf>
    <xf borderId="5" fillId="14" fontId="5" numFmtId="0" xfId="0" applyAlignment="1" applyBorder="1" applyFill="1" applyFont="1">
      <alignment vertical="top"/>
    </xf>
    <xf borderId="0" fillId="0" fontId="9" numFmtId="0" xfId="0" applyAlignment="1" applyFont="1">
      <alignment vertical="top"/>
    </xf>
    <xf borderId="0" fillId="0" fontId="10" numFmtId="164" xfId="0" applyAlignment="1" applyFont="1" applyNumberFormat="1">
      <alignment vertical="top"/>
    </xf>
    <xf borderId="1" fillId="15" fontId="6" numFmtId="0" xfId="0" applyAlignment="1" applyBorder="1" applyFill="1" applyFont="1">
      <alignment horizontal="left" vertical="center"/>
    </xf>
    <xf borderId="1" fillId="16" fontId="4" numFmtId="0" xfId="0" applyAlignment="1" applyBorder="1" applyFill="1" applyFont="1">
      <alignment horizontal="center" vertical="center"/>
    </xf>
    <xf borderId="1" fillId="17" fontId="6" numFmtId="0" xfId="0" applyAlignment="1" applyBorder="1" applyFill="1" applyFont="1">
      <alignment horizontal="left" vertical="center"/>
    </xf>
    <xf borderId="1" fillId="2" fontId="11" numFmtId="0" xfId="0" applyAlignment="1" applyBorder="1" applyFont="1">
      <alignment horizontal="center" vertical="center"/>
    </xf>
    <xf borderId="0" fillId="0" fontId="12" numFmtId="0" xfId="0" applyAlignment="1" applyFont="1">
      <alignment horizontal="center" vertical="center"/>
    </xf>
    <xf borderId="6" fillId="14" fontId="5" numFmtId="0" xfId="0" applyAlignment="1" applyBorder="1" applyFont="1">
      <alignment vertical="top"/>
    </xf>
    <xf borderId="6" fillId="14" fontId="5" numFmtId="0" xfId="0" applyAlignment="1" applyBorder="1" applyFont="1">
      <alignment horizontal="center" vertical="top"/>
    </xf>
    <xf borderId="6" fillId="0" fontId="6" numFmtId="0" xfId="0" applyAlignment="1" applyBorder="1" applyFont="1">
      <alignment vertical="top"/>
    </xf>
    <xf borderId="6" fillId="0" fontId="10" numFmtId="0" xfId="0" applyAlignment="1" applyBorder="1" applyFont="1">
      <alignment vertical="top"/>
    </xf>
    <xf borderId="6" fillId="0" fontId="10" numFmtId="0" xfId="0" applyAlignment="1" applyBorder="1" applyFont="1">
      <alignment horizontal="center" vertical="top"/>
    </xf>
    <xf borderId="6" fillId="18" fontId="10" numFmtId="0" xfId="0" applyAlignment="1" applyBorder="1" applyFill="1" applyFont="1">
      <alignment vertical="top"/>
    </xf>
    <xf borderId="6" fillId="0" fontId="10" numFmtId="166" xfId="0" applyAlignment="1" applyBorder="1" applyFont="1" applyNumberFormat="1">
      <alignment vertical="top"/>
    </xf>
    <xf borderId="7" fillId="0" fontId="10" numFmtId="0" xfId="0" applyAlignment="1" applyBorder="1" applyFont="1">
      <alignment vertical="top"/>
    </xf>
    <xf borderId="8" fillId="0" fontId="2" numFmtId="0" xfId="0" applyAlignment="1" applyBorder="1" applyFont="1">
      <alignment vertical="top"/>
    </xf>
    <xf borderId="7" fillId="0" fontId="10" numFmtId="2" xfId="0" applyAlignment="1" applyBorder="1" applyFont="1" applyNumberFormat="1">
      <alignment vertical="top"/>
    </xf>
    <xf borderId="1" fillId="2" fontId="13" numFmtId="0" xfId="0" applyAlignment="1" applyBorder="1" applyFont="1">
      <alignment horizontal="center" vertical="top"/>
    </xf>
    <xf borderId="0" fillId="0" fontId="14" numFmtId="0" xfId="0" applyAlignment="1" applyFont="1">
      <alignment horizontal="center" vertical="top"/>
    </xf>
    <xf borderId="6" fillId="2" fontId="15" numFmtId="0" xfId="0" applyAlignment="1" applyBorder="1" applyFont="1">
      <alignment horizontal="center" vertical="top"/>
    </xf>
    <xf borderId="6" fillId="0" fontId="10" numFmtId="167" xfId="0" applyAlignment="1" applyBorder="1" applyFont="1" applyNumberFormat="1">
      <alignment vertical="top"/>
    </xf>
    <xf borderId="1" fillId="2" fontId="16" numFmtId="0" xfId="0" applyAlignment="1" applyBorder="1" applyFont="1">
      <alignment horizontal="center" vertical="top"/>
    </xf>
    <xf borderId="0" fillId="0" fontId="17" numFmtId="0" xfId="0" applyAlignment="1" applyFont="1">
      <alignment vertical="top"/>
    </xf>
    <xf borderId="0" fillId="0" fontId="17" numFmtId="167" xfId="0" applyAlignment="1" applyFont="1" applyNumberFormat="1">
      <alignment vertical="top"/>
    </xf>
    <xf borderId="1" fillId="12" fontId="16" numFmtId="0" xfId="0" applyAlignment="1" applyBorder="1" applyFont="1">
      <alignment horizontal="right" vertical="top"/>
    </xf>
    <xf borderId="5" fillId="12" fontId="16" numFmtId="167" xfId="0" applyAlignment="1" applyBorder="1" applyFont="1" applyNumberFormat="1">
      <alignment vertical="top"/>
    </xf>
    <xf borderId="1" fillId="2" fontId="13" numFmtId="0" xfId="0" applyAlignment="1" applyBorder="1" applyFont="1">
      <alignment horizontal="center" vertical="center"/>
    </xf>
    <xf borderId="0" fillId="0" fontId="14" numFmtId="0" xfId="0" applyAlignment="1" applyFont="1">
      <alignment horizontal="center" vertical="center"/>
    </xf>
    <xf borderId="9" fillId="2" fontId="15" numFmtId="0" xfId="0" applyAlignment="1" applyBorder="1" applyFont="1">
      <alignment horizontal="center" vertical="center"/>
    </xf>
    <xf borderId="6" fillId="18" fontId="10" numFmtId="168" xfId="0" applyAlignment="1" applyBorder="1" applyFont="1" applyNumberFormat="1">
      <alignment vertical="top"/>
    </xf>
    <xf borderId="6" fillId="18" fontId="10" numFmtId="9" xfId="0" applyAlignment="1" applyBorder="1" applyFont="1" applyNumberFormat="1">
      <alignment vertical="top"/>
    </xf>
    <xf borderId="6" fillId="0" fontId="10" numFmtId="168" xfId="0" applyAlignment="1" applyBorder="1" applyFont="1" applyNumberFormat="1">
      <alignment vertical="top"/>
    </xf>
    <xf borderId="6" fillId="19" fontId="18" numFmtId="9" xfId="0" applyAlignment="1" applyBorder="1" applyFill="1" applyFont="1" applyNumberFormat="1">
      <alignment vertical="top"/>
    </xf>
    <xf borderId="1" fillId="2" fontId="16" numFmtId="0" xfId="0" applyAlignment="1" applyBorder="1" applyFont="1">
      <alignment horizontal="center" vertical="center"/>
    </xf>
    <xf borderId="0" fillId="0" fontId="17" numFmtId="0" xfId="0" applyAlignment="1" applyFont="1">
      <alignment horizontal="right" vertical="top"/>
    </xf>
    <xf borderId="0" fillId="0" fontId="10" numFmtId="10" xfId="0" applyAlignment="1" applyFont="1" applyNumberFormat="1">
      <alignment vertical="top"/>
    </xf>
    <xf borderId="0" fillId="0" fontId="10" numFmtId="3" xfId="0" applyAlignment="1" applyFont="1" applyNumberFormat="1">
      <alignment vertical="top"/>
    </xf>
    <xf borderId="1" fillId="2" fontId="19" numFmtId="0" xfId="0" applyAlignment="1" applyBorder="1" applyFont="1">
      <alignment horizontal="center" vertical="top"/>
    </xf>
    <xf borderId="0" fillId="0" fontId="20" numFmtId="0" xfId="0" applyAlignment="1" applyFont="1">
      <alignment horizontal="center" vertical="top"/>
    </xf>
    <xf borderId="6" fillId="2" fontId="21" numFmtId="0" xfId="0" applyAlignment="1" applyBorder="1" applyFont="1">
      <alignment horizontal="center" vertical="top"/>
    </xf>
    <xf borderId="6" fillId="20" fontId="10" numFmtId="0" xfId="0" applyAlignment="1" applyBorder="1" applyFill="1" applyFont="1">
      <alignment vertical="top"/>
    </xf>
    <xf borderId="6" fillId="20" fontId="10" numFmtId="168" xfId="0" applyAlignment="1" applyBorder="1" applyFont="1" applyNumberFormat="1">
      <alignment vertical="top"/>
    </xf>
    <xf borderId="1" fillId="2" fontId="4" numFmtId="0" xfId="0" applyAlignment="1" applyBorder="1" applyFont="1">
      <alignment vertical="top"/>
    </xf>
    <xf borderId="0" fillId="0" fontId="5" numFmtId="0" xfId="0" applyAlignment="1" applyFont="1">
      <alignment vertical="top"/>
    </xf>
    <xf borderId="0" fillId="0" fontId="5" numFmtId="168" xfId="0" applyAlignment="1" applyFont="1" applyNumberFormat="1">
      <alignment vertical="top"/>
    </xf>
    <xf borderId="1" fillId="12" fontId="4" numFmtId="0" xfId="0" applyAlignment="1" applyBorder="1" applyFont="1">
      <alignment vertical="top"/>
    </xf>
    <xf borderId="0" fillId="0" fontId="10" numFmtId="168" xfId="0" applyAlignment="1" applyFont="1" applyNumberFormat="1">
      <alignment vertical="top"/>
    </xf>
    <xf borderId="6" fillId="2" fontId="4" numFmtId="0" xfId="0" applyAlignment="1" applyBorder="1" applyFont="1">
      <alignment horizontal="center" vertical="top"/>
    </xf>
    <xf borderId="0" fillId="0" fontId="7" numFmtId="0" xfId="0" applyAlignment="1" applyFont="1">
      <alignment vertical="top"/>
    </xf>
    <xf borderId="0" fillId="0" fontId="7" numFmtId="168" xfId="0" applyAlignment="1" applyFont="1" applyNumberFormat="1">
      <alignment vertical="top"/>
    </xf>
    <xf borderId="1" fillId="2" fontId="4" numFmtId="0" xfId="0" applyAlignment="1" applyBorder="1" applyFont="1">
      <alignment horizontal="left" vertical="top"/>
    </xf>
    <xf borderId="10" fillId="14" fontId="5" numFmtId="0" xfId="0" applyAlignment="1" applyBorder="1" applyFont="1">
      <alignment horizontal="center" vertical="top"/>
    </xf>
    <xf borderId="10" fillId="0" fontId="10" numFmtId="3" xfId="0" applyAlignment="1" applyBorder="1" applyFont="1" applyNumberFormat="1">
      <alignment vertical="top"/>
    </xf>
    <xf borderId="10" fillId="0" fontId="10" numFmtId="0" xfId="0" applyAlignment="1" applyBorder="1" applyFont="1">
      <alignment vertical="top"/>
    </xf>
    <xf borderId="10" fillId="18" fontId="10" numFmtId="0" xfId="0" applyAlignment="1" applyBorder="1" applyFont="1">
      <alignment horizontal="center" vertical="top"/>
    </xf>
    <xf borderId="10" fillId="0" fontId="10" numFmtId="169" xfId="0" applyAlignment="1" applyBorder="1" applyFont="1" applyNumberFormat="1">
      <alignment vertical="top"/>
    </xf>
    <xf borderId="11" fillId="0" fontId="5" numFmtId="0" xfId="0" applyAlignment="1" applyBorder="1" applyFont="1">
      <alignment vertical="top"/>
    </xf>
    <xf borderId="12" fillId="0" fontId="2" numFmtId="0" xfId="0" applyAlignment="1" applyBorder="1" applyFont="1">
      <alignment vertical="top"/>
    </xf>
    <xf borderId="13" fillId="0" fontId="2" numFmtId="0" xfId="0" applyAlignment="1" applyBorder="1" applyFont="1">
      <alignment vertical="top"/>
    </xf>
    <xf borderId="10" fillId="0" fontId="5" numFmtId="0" xfId="0" applyAlignment="1" applyBorder="1" applyFont="1">
      <alignment vertical="top"/>
    </xf>
    <xf borderId="10" fillId="17" fontId="5" numFmtId="0" xfId="0" applyAlignment="1" applyBorder="1" applyFont="1">
      <alignment vertical="top"/>
    </xf>
    <xf borderId="1" fillId="12" fontId="4" numFmtId="0" xfId="0" applyAlignment="1" applyBorder="1" applyFont="1">
      <alignment horizontal="left" vertical="top"/>
    </xf>
    <xf borderId="11" fillId="21" fontId="5" numFmtId="0" xfId="0" applyAlignment="1" applyBorder="1" applyFill="1" applyFont="1">
      <alignment vertical="top"/>
    </xf>
    <xf borderId="10" fillId="21" fontId="5" numFmtId="0" xfId="0" applyAlignment="1" applyBorder="1" applyFont="1">
      <alignment horizontal="center" vertical="top"/>
    </xf>
    <xf borderId="1" fillId="7" fontId="5" numFmtId="0" xfId="0" applyAlignment="1" applyBorder="1" applyFont="1">
      <alignment horizontal="left" vertical="top"/>
    </xf>
    <xf borderId="14" fillId="2" fontId="21" numFmtId="0" xfId="0" applyAlignment="1" applyBorder="1" applyFont="1">
      <alignment vertical="top"/>
    </xf>
    <xf borderId="14" fillId="0" fontId="2" numFmtId="0" xfId="0" applyAlignment="1" applyBorder="1" applyFont="1">
      <alignment vertical="top"/>
    </xf>
    <xf borderId="15" fillId="0" fontId="2" numFmtId="0" xfId="0" applyAlignment="1" applyBorder="1" applyFont="1">
      <alignment vertical="top"/>
    </xf>
    <xf borderId="14" fillId="0" fontId="10" numFmtId="0" xfId="0" applyAlignment="1" applyBorder="1" applyFont="1">
      <alignment vertical="top"/>
    </xf>
    <xf borderId="15" fillId="0" fontId="10" numFmtId="164" xfId="0" applyAlignment="1" applyBorder="1" applyFont="1" applyNumberFormat="1">
      <alignment vertical="top"/>
    </xf>
    <xf borderId="15" fillId="0" fontId="22" numFmtId="0" xfId="0" applyAlignment="1" applyBorder="1" applyFont="1">
      <alignment vertical="top"/>
    </xf>
    <xf borderId="14" fillId="22" fontId="5" numFmtId="0" xfId="0" applyAlignment="1" applyBorder="1" applyFill="1" applyFont="1">
      <alignment vertical="top"/>
    </xf>
    <xf borderId="15" fillId="22" fontId="5" numFmtId="164" xfId="0" applyAlignment="1" applyBorder="1" applyFont="1" applyNumberFormat="1">
      <alignment vertical="top"/>
    </xf>
    <xf borderId="15" fillId="0" fontId="10" numFmtId="0" xfId="0" applyAlignment="1" applyBorder="1" applyFont="1">
      <alignment vertical="top"/>
    </xf>
    <xf borderId="15" fillId="23" fontId="10" numFmtId="0" xfId="0" applyAlignment="1" applyBorder="1" applyFill="1" applyFont="1">
      <alignment vertical="top"/>
    </xf>
    <xf borderId="14" fillId="24" fontId="5" numFmtId="0" xfId="0" applyAlignment="1" applyBorder="1" applyFill="1" applyFont="1">
      <alignment vertical="top"/>
    </xf>
    <xf borderId="15" fillId="24" fontId="5" numFmtId="164" xfId="0" applyAlignment="1" applyBorder="1" applyFont="1" applyNumberFormat="1">
      <alignment vertical="top"/>
    </xf>
    <xf borderId="15" fillId="24" fontId="10" numFmtId="10" xfId="0" applyAlignment="1" applyBorder="1" applyFont="1" applyNumberFormat="1">
      <alignment vertical="top"/>
    </xf>
    <xf borderId="14" fillId="25" fontId="5" numFmtId="0" xfId="0" applyAlignment="1" applyBorder="1" applyFill="1" applyFont="1">
      <alignment vertical="top"/>
    </xf>
    <xf borderId="15" fillId="25" fontId="7" numFmtId="164" xfId="0" applyAlignment="1" applyBorder="1" applyFont="1" applyNumberFormat="1">
      <alignment vertical="top"/>
    </xf>
    <xf borderId="14" fillId="12" fontId="21" numFmtId="0" xfId="0" applyAlignment="1" applyBorder="1" applyFont="1">
      <alignment vertical="top"/>
    </xf>
    <xf borderId="15" fillId="23" fontId="7" numFmtId="0" xfId="0" applyAlignment="1" applyBorder="1" applyFont="1">
      <alignment vertical="top"/>
    </xf>
    <xf borderId="14" fillId="26" fontId="23" numFmtId="0" xfId="0" applyAlignment="1" applyBorder="1" applyFill="1" applyFont="1">
      <alignment vertical="top"/>
    </xf>
    <xf borderId="15" fillId="26" fontId="23" numFmtId="164" xfId="0" applyAlignment="1" applyBorder="1" applyFont="1" applyNumberFormat="1">
      <alignment vertical="top"/>
    </xf>
    <xf borderId="15" fillId="0" fontId="10" numFmtId="10" xfId="0" applyAlignment="1" applyBorder="1" applyFont="1" applyNumberFormat="1">
      <alignment vertical="top"/>
    </xf>
    <xf borderId="15" fillId="27" fontId="24" numFmtId="0" xfId="0" applyAlignment="1" applyBorder="1" applyFill="1" applyFont="1">
      <alignment vertical="top"/>
    </xf>
    <xf borderId="0" fillId="0" fontId="5" numFmtId="0" xfId="0" applyAlignment="1" applyFont="1">
      <alignment horizontal="center" vertical="top"/>
    </xf>
    <xf borderId="6" fillId="27" fontId="5" numFmtId="0" xfId="0" applyAlignment="1" applyBorder="1" applyFont="1">
      <alignment vertical="top"/>
    </xf>
    <xf borderId="6" fillId="0" fontId="10" numFmtId="164" xfId="0" applyAlignment="1" applyBorder="1" applyFont="1" applyNumberFormat="1">
      <alignment vertical="top"/>
    </xf>
    <xf borderId="6" fillId="23" fontId="10" numFmtId="0" xfId="0" applyAlignment="1" applyBorder="1" applyFont="1">
      <alignment vertical="top"/>
    </xf>
    <xf borderId="1" fillId="26" fontId="5" numFmtId="0" xfId="0" applyAlignment="1" applyBorder="1" applyFont="1">
      <alignment vertical="top"/>
    </xf>
    <xf borderId="5" fillId="26" fontId="5" numFmtId="0" xfId="0" applyAlignment="1" applyBorder="1" applyFont="1">
      <alignment vertical="top"/>
    </xf>
    <xf borderId="0" fillId="0" fontId="10" numFmtId="166" xfId="0" applyAlignment="1" applyFont="1" applyNumberFormat="1">
      <alignment vertical="top"/>
    </xf>
    <xf borderId="5" fillId="23" fontId="10" numFmtId="0" xfId="0" applyAlignment="1" applyBorder="1" applyFont="1">
      <alignment vertical="top"/>
    </xf>
    <xf borderId="1" fillId="28" fontId="5" numFmtId="0" xfId="0" applyAlignment="1" applyBorder="1" applyFill="1" applyFont="1">
      <alignment vertical="top"/>
    </xf>
    <xf borderId="16" fillId="14" fontId="5" numFmtId="0" xfId="0" applyAlignment="1" applyBorder="1" applyFont="1">
      <alignment horizontal="center" vertical="top"/>
    </xf>
    <xf borderId="16" fillId="0" fontId="10" numFmtId="0" xfId="0" applyAlignment="1" applyBorder="1" applyFont="1">
      <alignment horizontal="center" vertical="top"/>
    </xf>
    <xf borderId="16" fillId="0" fontId="10" numFmtId="0" xfId="0" applyAlignment="1" applyBorder="1" applyFont="1">
      <alignment vertical="top"/>
    </xf>
    <xf borderId="16" fillId="29" fontId="10" numFmtId="0" xfId="0" applyAlignment="1" applyBorder="1" applyFill="1" applyFont="1">
      <alignment horizontal="right" vertical="top"/>
    </xf>
    <xf borderId="16" fillId="21" fontId="10" numFmtId="0" xfId="0" applyAlignment="1" applyBorder="1" applyFont="1">
      <alignment horizontal="right" vertical="top"/>
    </xf>
    <xf borderId="16" fillId="21" fontId="5" numFmtId="0" xfId="0" applyAlignment="1" applyBorder="1" applyFont="1">
      <alignment horizontal="center" vertical="top"/>
    </xf>
    <xf borderId="16" fillId="21" fontId="10" numFmtId="0" xfId="0" applyAlignment="1" applyBorder="1" applyFont="1">
      <alignment horizontal="center" vertical="top"/>
    </xf>
    <xf borderId="16" fillId="0" fontId="5" numFmtId="0" xfId="0" applyAlignment="1" applyBorder="1" applyFont="1">
      <alignment vertical="top"/>
    </xf>
    <xf borderId="16" fillId="29" fontId="10" numFmtId="0" xfId="0" applyAlignment="1" applyBorder="1" applyFont="1">
      <alignment vertical="top"/>
    </xf>
    <xf borderId="5" fillId="5" fontId="5" numFmtId="0" xfId="0" applyAlignment="1" applyBorder="1" applyFont="1">
      <alignment horizontal="right" vertical="top"/>
    </xf>
    <xf borderId="5" fillId="30" fontId="5" numFmtId="0" xfId="0" applyAlignment="1" applyBorder="1" applyFill="1" applyFont="1">
      <alignment horizontal="right" vertical="top"/>
    </xf>
    <xf borderId="1" fillId="2" fontId="16" numFmtId="0" xfId="0" applyAlignment="1" applyBorder="1" applyFont="1">
      <alignment horizontal="left" vertical="center"/>
    </xf>
    <xf borderId="16" fillId="14" fontId="17" numFmtId="0" xfId="0" applyAlignment="1" applyBorder="1" applyFont="1">
      <alignment horizontal="center" vertical="center"/>
    </xf>
    <xf borderId="16" fillId="0" fontId="10" numFmtId="0" xfId="0" applyAlignment="1" applyBorder="1" applyFont="1">
      <alignment horizontal="center" vertical="center"/>
    </xf>
    <xf borderId="16" fillId="0" fontId="10" numFmtId="0" xfId="0" applyAlignment="1" applyBorder="1" applyFont="1">
      <alignment horizontal="left" vertical="center"/>
    </xf>
    <xf borderId="16" fillId="18" fontId="10" numFmtId="0" xfId="0" applyAlignment="1" applyBorder="1" applyFont="1">
      <alignment horizontal="right" vertical="center"/>
    </xf>
    <xf borderId="16" fillId="0" fontId="10" numFmtId="0" xfId="0" applyAlignment="1" applyBorder="1" applyFont="1">
      <alignment horizontal="right" vertical="center"/>
    </xf>
    <xf borderId="0" fillId="0" fontId="17" numFmtId="0" xfId="0" applyAlignment="1" applyFont="1">
      <alignment horizontal="left" vertical="center"/>
    </xf>
    <xf borderId="5" fillId="31" fontId="17" numFmtId="0" xfId="0" applyAlignment="1" applyBorder="1" applyFill="1" applyFont="1">
      <alignment horizontal="right" vertical="center"/>
    </xf>
    <xf borderId="5" fillId="32" fontId="17" numFmtId="0" xfId="0" applyAlignment="1" applyBorder="1" applyFill="1" applyFont="1">
      <alignment horizontal="right" vertical="center"/>
    </xf>
    <xf borderId="0" fillId="0" fontId="17" numFmtId="0" xfId="0" applyAlignment="1" applyFont="1">
      <alignment horizontal="right" vertical="center"/>
    </xf>
    <xf borderId="0" fillId="0" fontId="17" numFmtId="0" xfId="0" applyAlignment="1" applyFont="1">
      <alignment horizontal="center" vertical="center"/>
    </xf>
    <xf borderId="1" fillId="12" fontId="16" numFmtId="0" xfId="0" applyAlignment="1" applyBorder="1" applyFont="1">
      <alignment horizontal="left" vertical="center"/>
    </xf>
    <xf borderId="0" fillId="0" fontId="25" numFmtId="0" xfId="0" applyAlignment="1" applyFont="1">
      <alignment horizontal="left" vertical="center"/>
    </xf>
    <xf borderId="0" fillId="0" fontId="26" numFmtId="0" xfId="0" applyAlignment="1" applyFont="1">
      <alignment horizontal="center" vertical="center"/>
    </xf>
    <xf borderId="0" fillId="0" fontId="26" numFmtId="0" xfId="0" applyAlignment="1" applyFont="1">
      <alignment horizontal="right" vertical="center"/>
    </xf>
    <xf borderId="1" fillId="14" fontId="27" numFmtId="0" xfId="0" applyAlignment="1" applyBorder="1" applyFont="1">
      <alignment horizontal="left" vertical="center"/>
    </xf>
    <xf borderId="0" fillId="0" fontId="28" numFmtId="0" xfId="0" applyAlignment="1" applyFont="1">
      <alignment horizontal="right" vertical="center"/>
    </xf>
    <xf borderId="0" fillId="0" fontId="29" numFmtId="0" xfId="0" applyAlignment="1" applyFont="1">
      <alignment horizontal="center" vertical="top"/>
    </xf>
    <xf borderId="0" fillId="0" fontId="30" numFmtId="0" xfId="0" applyAlignment="1" applyFont="1">
      <alignment horizontal="center" vertical="top"/>
    </xf>
    <xf borderId="0" fillId="0" fontId="31" numFmtId="0" xfId="0" applyAlignment="1" applyFont="1">
      <alignment horizontal="center" vertical="top"/>
    </xf>
    <xf borderId="17" fillId="0" fontId="31" numFmtId="0" xfId="0" applyAlignment="1" applyBorder="1" applyFont="1">
      <alignment horizontal="center" vertical="top"/>
    </xf>
    <xf borderId="17" fillId="0" fontId="2" numFmtId="0" xfId="0" applyAlignment="1" applyBorder="1" applyFont="1">
      <alignment vertical="top"/>
    </xf>
    <xf borderId="1" fillId="12" fontId="32" numFmtId="0" xfId="0" applyAlignment="1" applyBorder="1" applyFont="1">
      <alignment horizontal="center" vertical="top"/>
    </xf>
    <xf borderId="18" fillId="7" fontId="5" numFmtId="0" xfId="0" applyAlignment="1" applyBorder="1" applyFont="1">
      <alignment vertical="top"/>
    </xf>
    <xf borderId="19" fillId="7" fontId="5" numFmtId="0" xfId="0" applyAlignment="1" applyBorder="1" applyFont="1">
      <alignment vertical="top"/>
    </xf>
    <xf borderId="19" fillId="0" fontId="2" numFmtId="0" xfId="0" applyAlignment="1" applyBorder="1" applyFont="1">
      <alignment vertical="top"/>
    </xf>
    <xf borderId="20" fillId="7" fontId="5" numFmtId="0" xfId="0" applyAlignment="1" applyBorder="1" applyFont="1">
      <alignment vertical="top"/>
    </xf>
    <xf borderId="21" fillId="0" fontId="10" numFmtId="0" xfId="0" applyAlignment="1" applyBorder="1" applyFont="1">
      <alignment vertical="top"/>
    </xf>
    <xf borderId="22" fillId="0" fontId="10" numFmtId="164" xfId="0" applyAlignment="1" applyBorder="1" applyFont="1" applyNumberFormat="1">
      <alignment vertical="top"/>
    </xf>
    <xf borderId="21" fillId="33" fontId="10" numFmtId="0" xfId="0" applyAlignment="1" applyBorder="1" applyFill="1" applyFont="1">
      <alignment vertical="top"/>
    </xf>
    <xf borderId="1" fillId="33" fontId="10" numFmtId="0" xfId="0" applyAlignment="1" applyBorder="1" applyFont="1">
      <alignment vertical="top"/>
    </xf>
    <xf borderId="5" fillId="33" fontId="10" numFmtId="0" xfId="0" applyAlignment="1" applyBorder="1" applyFont="1">
      <alignment vertical="top"/>
    </xf>
    <xf borderId="22" fillId="33" fontId="10" numFmtId="164" xfId="0" applyAlignment="1" applyBorder="1" applyFont="1" applyNumberFormat="1">
      <alignment vertical="top"/>
    </xf>
    <xf borderId="22" fillId="0" fontId="5" numFmtId="164" xfId="0" applyAlignment="1" applyBorder="1" applyFont="1" applyNumberFormat="1">
      <alignment vertical="top"/>
    </xf>
    <xf borderId="23" fillId="0" fontId="10" numFmtId="0" xfId="0" applyAlignment="1" applyBorder="1" applyFont="1">
      <alignment vertical="top"/>
    </xf>
    <xf borderId="1" fillId="34" fontId="33" numFmtId="0" xfId="0" applyAlignment="1" applyBorder="1" applyFill="1" applyFont="1">
      <alignment vertical="top"/>
    </xf>
    <xf borderId="24" fillId="34" fontId="33" numFmtId="164" xfId="0" applyAlignment="1" applyBorder="1" applyFont="1" applyNumberFormat="1">
      <alignment vertical="top"/>
    </xf>
    <xf borderId="0" fillId="0" fontId="31" numFmtId="0" xfId="0" applyAlignment="1" applyFont="1">
      <alignment vertical="top"/>
    </xf>
    <xf borderId="1" fillId="2" fontId="19" numFmtId="0" xfId="0" applyAlignment="1" applyBorder="1" applyFont="1">
      <alignment horizontal="center" vertical="center"/>
    </xf>
    <xf borderId="0" fillId="0" fontId="20" numFmtId="0" xfId="0" applyAlignment="1" applyFont="1">
      <alignment horizontal="center" vertical="center"/>
    </xf>
    <xf borderId="25" fillId="2" fontId="21" numFmtId="0" xfId="0" applyAlignment="1" applyBorder="1" applyFont="1">
      <alignment horizontal="center" vertical="center"/>
    </xf>
    <xf borderId="25" fillId="0" fontId="10" numFmtId="0" xfId="0" applyAlignment="1" applyBorder="1" applyFont="1">
      <alignment vertical="top"/>
    </xf>
    <xf borderId="25" fillId="0" fontId="10" numFmtId="168" xfId="0" applyAlignment="1" applyBorder="1" applyFont="1" applyNumberFormat="1">
      <alignment vertical="top"/>
    </xf>
    <xf borderId="25" fillId="3" fontId="10" numFmtId="0" xfId="0" applyAlignment="1" applyBorder="1" applyFont="1">
      <alignment vertical="top"/>
    </xf>
    <xf borderId="25" fillId="3" fontId="10" numFmtId="168" xfId="0" applyAlignment="1" applyBorder="1" applyFont="1" applyNumberFormat="1">
      <alignment vertical="top"/>
    </xf>
    <xf borderId="0" fillId="0" fontId="20" numFmtId="0" xfId="0" applyAlignment="1" applyFont="1">
      <alignment vertical="top"/>
    </xf>
    <xf borderId="1" fillId="2" fontId="34" numFmtId="0" xfId="0" applyAlignment="1" applyBorder="1" applyFont="1">
      <alignment horizontal="center" vertical="center"/>
    </xf>
    <xf borderId="0" fillId="0" fontId="35" numFmtId="0" xfId="0" applyAlignment="1" applyFont="1">
      <alignment horizontal="center" vertical="center"/>
    </xf>
    <xf borderId="1" fillId="12" fontId="36" numFmtId="0" xfId="0" applyAlignment="1" applyBorder="1" applyFont="1">
      <alignment horizontal="left" vertical="center"/>
    </xf>
    <xf borderId="26" fillId="35" fontId="25" numFmtId="0" xfId="0" applyAlignment="1" applyBorder="1" applyFill="1" applyFont="1">
      <alignment horizontal="left" vertical="top"/>
    </xf>
    <xf borderId="27" fillId="0" fontId="2" numFmtId="0" xfId="0" applyAlignment="1" applyBorder="1" applyFont="1">
      <alignment vertical="top"/>
    </xf>
    <xf borderId="28" fillId="0" fontId="2" numFmtId="0" xfId="0" applyAlignment="1" applyBorder="1" applyFont="1">
      <alignment vertical="top"/>
    </xf>
    <xf borderId="29" fillId="0" fontId="2" numFmtId="0" xfId="0" applyAlignment="1" applyBorder="1" applyFont="1">
      <alignment vertical="top"/>
    </xf>
    <xf borderId="30" fillId="0" fontId="2" numFmtId="0" xfId="0" applyAlignment="1" applyBorder="1" applyFont="1">
      <alignment vertical="top"/>
    </xf>
    <xf borderId="31" fillId="0" fontId="2" numFmtId="0" xfId="0" applyAlignment="1" applyBorder="1" applyFont="1">
      <alignment vertical="top"/>
    </xf>
    <xf borderId="32" fillId="0" fontId="2" numFmtId="0" xfId="0" applyAlignment="1" applyBorder="1" applyFont="1">
      <alignment vertical="top"/>
    </xf>
    <xf borderId="33" fillId="0" fontId="2" numFmtId="0" xfId="0" applyAlignment="1" applyBorder="1" applyFont="1">
      <alignment vertical="top"/>
    </xf>
    <xf borderId="1" fillId="2" fontId="36" numFmtId="0" xfId="0" applyAlignment="1" applyBorder="1" applyFont="1">
      <alignment horizontal="left" vertical="center"/>
    </xf>
    <xf borderId="1" fillId="36" fontId="17" numFmtId="0" xfId="0" applyAlignment="1" applyBorder="1" applyFill="1" applyFont="1">
      <alignment horizontal="left" vertical="center"/>
    </xf>
    <xf borderId="1" fillId="35" fontId="37" numFmtId="0" xfId="0" applyAlignment="1" applyBorder="1" applyFont="1">
      <alignment horizontal="left" vertical="top"/>
    </xf>
    <xf borderId="34" fillId="37" fontId="17" numFmtId="0" xfId="0" applyAlignment="1" applyBorder="1" applyFill="1" applyFont="1">
      <alignment horizontal="left" vertical="center"/>
    </xf>
    <xf borderId="34" fillId="0" fontId="2" numFmtId="0" xfId="0" applyAlignment="1" applyBorder="1" applyFont="1">
      <alignment vertical="top"/>
    </xf>
    <xf borderId="1" fillId="37" fontId="37" numFmtId="0" xfId="0" applyAlignment="1" applyBorder="1" applyFont="1">
      <alignment horizontal="left" vertical="top"/>
    </xf>
    <xf borderId="34" fillId="5" fontId="17" numFmtId="0" xfId="0" applyAlignment="1" applyBorder="1" applyFont="1">
      <alignment horizontal="left" vertical="center"/>
    </xf>
    <xf borderId="1" fillId="5" fontId="37" numFmtId="0" xfId="0" applyAlignment="1" applyBorder="1" applyFont="1">
      <alignment horizontal="left" vertical="top"/>
    </xf>
    <xf borderId="1" fillId="32" fontId="37" numFmtId="0" xfId="0" applyAlignment="1" applyBorder="1" applyFont="1">
      <alignment horizontal="left" vertical="center"/>
    </xf>
    <xf borderId="1" fillId="38" fontId="36" numFmtId="0" xfId="0" applyAlignment="1" applyBorder="1" applyFill="1" applyFont="1">
      <alignment horizontal="left" vertical="center"/>
    </xf>
    <xf borderId="1" fillId="39" fontId="37" numFmtId="0" xfId="0" applyAlignment="1" applyBorder="1" applyFill="1" applyFont="1">
      <alignment horizontal="left" vertical="center"/>
    </xf>
    <xf borderId="1" fillId="37" fontId="25" numFmtId="0" xfId="0" applyAlignment="1" applyBorder="1" applyFont="1">
      <alignment horizontal="left" vertical="center"/>
    </xf>
    <xf borderId="0" fillId="0" fontId="38" numFmtId="0" xfId="0" applyAlignment="1" applyFont="1">
      <alignment horizontal="center"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18" Type="http://customschemas.google.com/relationships/workbookmetadata" Target="metadata"/><Relationship Id="rId7" Type="http://schemas.openxmlformats.org/officeDocument/2006/relationships/worksheet" Target="worksheets/sheet4.xml"/><Relationship Id="rId8" Type="http://schemas.openxmlformats.org/officeDocument/2006/relationships/worksheet" Target="worksheets/sheet5.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000">
                <a:solidFill>
                  <a:srgbClr val="333333"/>
                </a:solidFill>
                <a:latin typeface="Arial"/>
              </a:defRPr>
            </a:pPr>
            <a:r>
              <a:rPr b="0" i="0" sz="1000">
                <a:solidFill>
                  <a:srgbClr val="333333"/>
                </a:solidFill>
                <a:latin typeface="Arial"/>
              </a:rPr>
              <a:t>Cost Distribution</a:t>
            </a:r>
          </a:p>
        </c:rich>
      </c:tx>
      <c:overlay val="0"/>
    </c:title>
    <c:plotArea>
      <c:layout/>
      <c:pieChart>
        <c:varyColors val="1"/>
        <c:ser>
          <c:idx val="0"/>
          <c:order val="0"/>
          <c:tx>
            <c:strRef>
              <c:f>DASHBOARD!$B$22</c:f>
            </c:strRef>
          </c:tx>
          <c:dPt>
            <c:idx val="0"/>
            <c:spPr>
              <a:solidFill>
                <a:schemeClr val="accent1"/>
              </a:solidFill>
            </c:spPr>
          </c:dPt>
          <c:dPt>
            <c:idx val="1"/>
            <c:spPr>
              <a:solidFill>
                <a:schemeClr val="accent2"/>
              </a:solidFill>
            </c:spPr>
          </c:dPt>
          <c:dPt>
            <c:idx val="2"/>
            <c:spPr>
              <a:solidFill>
                <a:schemeClr val="accent3"/>
              </a:solidFill>
            </c:spPr>
          </c:dPt>
          <c:dPt>
            <c:idx val="3"/>
            <c:spPr>
              <a:solidFill>
                <a:schemeClr val="accent4"/>
              </a:solidFill>
            </c:spPr>
          </c:dPt>
          <c:dLbls>
            <c:showLegendKey val="0"/>
            <c:showVal val="0"/>
            <c:showCatName val="0"/>
            <c:showSerName val="0"/>
            <c:showPercent val="1"/>
            <c:showBubbleSize val="0"/>
            <c:showLeaderLines val="1"/>
          </c:dLbls>
          <c:cat>
            <c:strRef>
              <c:f>DASHBOARD!$A$23:$A$26</c:f>
            </c:strRef>
          </c:cat>
          <c:val>
            <c:numRef>
              <c:f>DASHBOARD!$B$23:$B$26</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i="0" sz="700">
              <a:solidFill>
                <a:srgbClr val="1A1A1A"/>
              </a:solidFill>
              <a:latin typeface="Arial"/>
            </a:defRPr>
          </a:pPr>
        </a:p>
      </c:txPr>
    </c:legend>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000">
                <a:solidFill>
                  <a:srgbClr val="333333"/>
                </a:solidFill>
                <a:latin typeface="Arial"/>
              </a:defRPr>
            </a:pPr>
            <a:r>
              <a:rPr b="0" i="0" sz="1000">
                <a:solidFill>
                  <a:srgbClr val="333333"/>
                </a:solidFill>
                <a:latin typeface="Arial"/>
              </a:rPr>
              <a:t>Material vs Labor Cost</a:t>
            </a:r>
          </a:p>
        </c:rich>
      </c:tx>
      <c:overlay val="0"/>
    </c:title>
    <c:plotArea>
      <c:layout/>
      <c:barChart>
        <c:barDir val="col"/>
        <c:ser>
          <c:idx val="0"/>
          <c:order val="0"/>
          <c:tx>
            <c:strRef>
              <c:f>DASHBOARD!$A$30</c:f>
            </c:strRef>
          </c:tx>
          <c:spPr>
            <a:solidFill>
              <a:schemeClr val="accent1"/>
            </a:solidFill>
            <a:ln cmpd="sng">
              <a:solidFill>
                <a:srgbClr val="000000"/>
              </a:solidFill>
            </a:ln>
          </c:spPr>
          <c:dLbls>
            <c:numFmt formatCode="General" sourceLinked="1"/>
            <c:txPr>
              <a:bodyPr/>
              <a:lstStyle/>
              <a:p>
                <a:pPr lvl="0">
                  <a:defRPr/>
                </a:pPr>
              </a:p>
            </c:txPr>
            <c:showLegendKey val="0"/>
            <c:showVal val="1"/>
            <c:showCatName val="0"/>
            <c:showSerName val="0"/>
            <c:showPercent val="0"/>
            <c:showBubbleSize val="0"/>
          </c:dLbls>
          <c:cat>
            <c:strRef>
              <c:f>DASHBOARD!$B$29:$C$29</c:f>
            </c:strRef>
          </c:cat>
          <c:val>
            <c:numRef>
              <c:f>DASHBOARD!$B$30:$C$30</c:f>
              <c:numCache/>
            </c:numRef>
          </c:val>
        </c:ser>
        <c:axId val="1225866630"/>
        <c:axId val="1366323137"/>
      </c:barChart>
      <c:catAx>
        <c:axId val="122586663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0"/>
        <c:majorTickMark val="none"/>
        <c:minorTickMark val="none"/>
        <c:spPr/>
        <c:txPr>
          <a:bodyPr/>
          <a:lstStyle/>
          <a:p>
            <a:pPr lvl="0">
              <a:defRPr b="0" i="0" sz="900">
                <a:solidFill>
                  <a:srgbClr val="000000"/>
                </a:solidFill>
                <a:latin typeface="+mn-lt"/>
              </a:defRPr>
            </a:pPr>
          </a:p>
        </c:txPr>
        <c:crossAx val="1366323137"/>
      </c:catAx>
      <c:valAx>
        <c:axId val="1366323137"/>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 #,##,##0" sourceLinked="0"/>
        <c:majorTickMark val="none"/>
        <c:minorTickMark val="none"/>
        <c:tickLblPos val="nextTo"/>
        <c:spPr>
          <a:ln/>
        </c:spPr>
        <c:txPr>
          <a:bodyPr/>
          <a:lstStyle/>
          <a:p>
            <a:pPr lvl="0">
              <a:defRPr b="0" i="0" sz="900">
                <a:solidFill>
                  <a:srgbClr val="000000"/>
                </a:solidFill>
                <a:latin typeface="+mn-lt"/>
              </a:defRPr>
            </a:pPr>
          </a:p>
        </c:txPr>
        <c:crossAx val="1225866630"/>
      </c:valAx>
    </c:plotArea>
    <c:legend>
      <c:legendPos val="b"/>
      <c:overlay val="0"/>
      <c:txPr>
        <a:bodyPr/>
        <a:lstStyle/>
        <a:p>
          <a:pPr lvl="0">
            <a:defRPr b="0" i="0" sz="700">
              <a:solidFill>
                <a:srgbClr val="1A1A1A"/>
              </a:solidFill>
              <a:latin typeface="Arial"/>
            </a:defRPr>
          </a:pPr>
        </a:p>
      </c:txPr>
    </c:legend>
    <c:plotVisOnly val="1"/>
  </c:chart>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152400</xdr:colOff>
      <xdr:row>19</xdr:row>
      <xdr:rowOff>95250</xdr:rowOff>
    </xdr:from>
    <xdr:ext cx="4572000" cy="2495550"/>
    <xdr:graphicFrame>
      <xdr:nvGraphicFramePr>
        <xdr:cNvPr id="925563131" name="Chart 1"/>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8</xdr:col>
      <xdr:colOff>38100</xdr:colOff>
      <xdr:row>19</xdr:row>
      <xdr:rowOff>95250</xdr:rowOff>
    </xdr:from>
    <xdr:ext cx="3695700" cy="1990725"/>
    <xdr:graphicFrame>
      <xdr:nvGraphicFramePr>
        <xdr:cNvPr id="1925701112" name="Chart 2"/>
        <xdr:cNvGraphicFramePr/>
      </xdr:nvGraphicFramePr>
      <xdr:xfrm>
        <a:off x="0" y="0"/>
        <a:ext cx="0" cy="0"/>
      </xdr:xfrm>
      <a:graphic>
        <a:graphicData uri="http://schemas.openxmlformats.org/drawingml/2006/chart">
          <c:chart r:id="rId2"/>
        </a:graphicData>
      </a:graphic>
    </xdr:graphicFrame>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3.0" topLeftCell="A4" activePane="bottomLeft" state="frozen"/>
      <selection activeCell="B5" sqref="B5" pane="bottomLeft"/>
    </sheetView>
  </sheetViews>
  <sheetFormatPr customHeight="1" defaultColWidth="14.43" defaultRowHeight="15.0"/>
  <cols>
    <col customWidth="1" min="1" max="1" width="21.43"/>
    <col customWidth="1" min="2" max="2" width="8.57"/>
    <col customWidth="1" min="3" max="3" width="21.43"/>
    <col customWidth="1" min="4" max="4" width="7.14"/>
    <col customWidth="1" min="5" max="5" width="5.71"/>
    <col customWidth="1" min="6" max="6" width="21.43"/>
    <col customWidth="1" min="7" max="8" width="7.14"/>
    <col customWidth="1" min="9" max="9" width="21.43"/>
    <col customWidth="1" min="10" max="26" width="8.86"/>
  </cols>
  <sheetData>
    <row r="1" ht="37.5" customHeight="1">
      <c r="A1" s="1" t="s">
        <v>0</v>
      </c>
      <c r="B1" s="2"/>
      <c r="C1" s="2"/>
      <c r="D1" s="2"/>
      <c r="E1" s="2"/>
      <c r="F1" s="2"/>
      <c r="G1" s="2"/>
      <c r="H1" s="2"/>
      <c r="I1" s="3"/>
    </row>
    <row r="2" ht="22.5" customHeight="1">
      <c r="A2" s="4" t="s">
        <v>1</v>
      </c>
      <c r="B2" s="2"/>
      <c r="C2" s="2"/>
      <c r="D2" s="2"/>
      <c r="E2" s="2"/>
      <c r="F2" s="2"/>
      <c r="G2" s="2"/>
      <c r="H2" s="2"/>
      <c r="I2" s="3"/>
    </row>
    <row r="3" ht="11.25" customHeight="1"/>
    <row r="4" ht="15.75" customHeight="1">
      <c r="A4" s="5" t="s">
        <v>2</v>
      </c>
      <c r="B4" s="2"/>
      <c r="C4" s="2"/>
      <c r="D4" s="3"/>
      <c r="F4" s="5" t="s">
        <v>3</v>
      </c>
      <c r="G4" s="2"/>
      <c r="H4" s="2"/>
      <c r="I4" s="3"/>
    </row>
    <row r="5" ht="15.0" customHeight="1">
      <c r="A5" s="6" t="s">
        <v>4</v>
      </c>
      <c r="B5" s="3"/>
      <c r="C5" s="7" t="str">
        <f>'PROJECT INFO'!B7</f>
        <v/>
      </c>
      <c r="D5" s="8"/>
      <c r="F5" s="9" t="s">
        <v>5</v>
      </c>
      <c r="G5" s="2"/>
      <c r="H5" s="3"/>
      <c r="I5" s="10"/>
    </row>
    <row r="6" ht="15.0" customHeight="1">
      <c r="A6" s="6" t="s">
        <v>6</v>
      </c>
      <c r="B6" s="3"/>
      <c r="C6" s="7" t="str">
        <f>'PROJECT INFO'!B8</f>
        <v/>
      </c>
      <c r="D6" s="8"/>
      <c r="F6" s="9" t="s">
        <v>7</v>
      </c>
      <c r="G6" s="2"/>
      <c r="H6" s="3"/>
      <c r="I6" s="11">
        <f>'PROFIT CALCULATOR'!D6</f>
        <v>0</v>
      </c>
    </row>
    <row r="7" ht="15.0" customHeight="1">
      <c r="A7" s="6" t="s">
        <v>8</v>
      </c>
      <c r="B7" s="3"/>
      <c r="C7" s="7" t="str">
        <f>'PROJECT INFO'!B10</f>
        <v/>
      </c>
      <c r="D7" s="8"/>
      <c r="F7" s="12" t="s">
        <v>9</v>
      </c>
      <c r="G7" s="2"/>
      <c r="H7" s="3"/>
      <c r="I7" s="13">
        <f>'PROFIT CALCULATOR'!D15</f>
        <v>0</v>
      </c>
    </row>
    <row r="8" ht="15.0" customHeight="1">
      <c r="A8" s="6" t="s">
        <v>10</v>
      </c>
      <c r="B8" s="3"/>
      <c r="C8" s="7" t="str">
        <f>'PROJECT INFO'!B11</f>
        <v/>
      </c>
      <c r="D8" s="8"/>
      <c r="F8" s="14" t="s">
        <v>11</v>
      </c>
      <c r="G8" s="2"/>
      <c r="H8" s="3"/>
      <c r="I8" s="15">
        <f>'PROFIT CALCULATOR'!D21</f>
        <v>0</v>
      </c>
    </row>
    <row r="9" ht="15.0" customHeight="1">
      <c r="A9" s="6" t="s">
        <v>12</v>
      </c>
      <c r="B9" s="3"/>
      <c r="C9" s="7" t="str">
        <f>'PROJECT INFO'!B12</f>
        <v/>
      </c>
      <c r="D9" s="8"/>
      <c r="F9" s="16" t="s">
        <v>13</v>
      </c>
      <c r="G9" s="2"/>
      <c r="H9" s="3"/>
      <c r="I9" s="17">
        <f>'PROFIT CALCULATOR'!D18</f>
        <v>0</v>
      </c>
    </row>
    <row r="10" ht="15.0" customHeight="1">
      <c r="A10" s="6" t="s">
        <v>14</v>
      </c>
      <c r="B10" s="3"/>
      <c r="C10" s="7" t="str">
        <f>'PROJECT INFO'!B6</f>
        <v>CEI-20260403-001</v>
      </c>
      <c r="D10" s="8"/>
      <c r="F10" s="18" t="s">
        <v>15</v>
      </c>
      <c r="G10" s="2"/>
      <c r="H10" s="3"/>
      <c r="I10" s="19">
        <f>'PROFIT CALCULATOR'!D22</f>
        <v>0</v>
      </c>
    </row>
    <row r="11" ht="15.0" customHeight="1">
      <c r="A11" s="6" t="s">
        <v>16</v>
      </c>
      <c r="B11" s="3"/>
      <c r="C11" s="20">
        <f>TODAY()</f>
        <v>46115</v>
      </c>
      <c r="D11" s="8"/>
      <c r="F11" s="12" t="s">
        <v>17</v>
      </c>
      <c r="G11" s="2"/>
      <c r="H11" s="3"/>
      <c r="I11" s="21" t="str">
        <f>'GST &amp; BILLING'!E25</f>
        <v>#VALUE!</v>
      </c>
    </row>
    <row r="12" ht="15.75" customHeight="1">
      <c r="A12" s="6" t="s">
        <v>18</v>
      </c>
      <c r="B12" s="3"/>
      <c r="C12" s="7" t="str">
        <f>'PROJECT INFO'!B16</f>
        <v/>
      </c>
      <c r="D12" s="8"/>
      <c r="F12" s="22" t="s">
        <v>19</v>
      </c>
      <c r="G12" s="2"/>
      <c r="H12" s="3"/>
      <c r="I12" s="23" t="str">
        <f>'GST &amp; BILLING'!E26</f>
        <v>#VALUE!</v>
      </c>
    </row>
    <row r="14" ht="15.75" customHeight="1">
      <c r="A14" s="24" t="s">
        <v>20</v>
      </c>
      <c r="B14" s="2"/>
      <c r="C14" s="2"/>
      <c r="D14" s="3"/>
      <c r="F14" s="24" t="s">
        <v>21</v>
      </c>
      <c r="G14" s="2"/>
      <c r="H14" s="2"/>
      <c r="I14" s="3"/>
    </row>
    <row r="15" ht="15.0" customHeight="1">
      <c r="A15" s="25" t="s">
        <v>22</v>
      </c>
      <c r="B15" s="3"/>
      <c r="C15" s="26">
        <f>IFERROR('PROFIT CALCULATOR'!D5/'PROFIT CALCULATOR'!D18,0)</f>
        <v>0</v>
      </c>
      <c r="D15" s="8"/>
      <c r="F15" s="25" t="s">
        <v>23</v>
      </c>
      <c r="G15" s="2"/>
      <c r="H15" s="3"/>
      <c r="I15" s="26" t="str">
        <f>IF('PROFIT CALCULATOR'!C21&gt;=0.15,"🟢 Excellent",IF('PROFIT CALCULATOR'!C21&gt;=0.1,"🟡 Good","🔴 Low"))</f>
        <v>🟢 Excellent</v>
      </c>
    </row>
    <row r="16" ht="15.0" customHeight="1">
      <c r="A16" s="25" t="s">
        <v>24</v>
      </c>
      <c r="B16" s="3"/>
      <c r="C16" s="26">
        <f>IFERROR('PROFIT CALCULATOR'!D6/'PROFIT CALCULATOR'!D18,0)</f>
        <v>0</v>
      </c>
      <c r="D16" s="8"/>
      <c r="F16" s="25" t="s">
        <v>25</v>
      </c>
      <c r="G16" s="2"/>
      <c r="H16" s="3"/>
      <c r="I16" s="26" t="str">
        <f>'COST TRACKING'!G32</f>
        <v>🟡 Slight Over</v>
      </c>
    </row>
    <row r="17" ht="15.0" customHeight="1">
      <c r="A17" s="25" t="s">
        <v>26</v>
      </c>
      <c r="B17" s="3"/>
      <c r="C17" s="26">
        <f>IFERROR('PROFIT CALCULATOR'!D15/'PROFIT CALCULATOR'!D18,0)</f>
        <v>0</v>
      </c>
      <c r="D17" s="8"/>
      <c r="F17" s="25" t="s">
        <v>27</v>
      </c>
      <c r="G17" s="2"/>
      <c r="H17" s="3"/>
      <c r="I17" s="26" t="str">
        <f>'LOAD CALCULATOR'!E34</f>
        <v>Three Phase (3Ø)</v>
      </c>
    </row>
    <row r="18" ht="15.0" customHeight="1">
      <c r="A18" s="27" t="s">
        <v>28</v>
      </c>
      <c r="B18" s="3"/>
      <c r="C18" s="28">
        <f>'PROFIT CALCULATOR'!C21</f>
        <v>0.15</v>
      </c>
      <c r="D18" s="8"/>
      <c r="F18" s="25" t="s">
        <v>29</v>
      </c>
      <c r="G18" s="2"/>
      <c r="H18" s="3"/>
      <c r="I18" s="26" t="str">
        <f>'LOAD CALCULATOR'!E33</f>
        <v>100A</v>
      </c>
    </row>
    <row r="19" ht="15.0" customHeight="1">
      <c r="A19" s="25" t="s">
        <v>30</v>
      </c>
      <c r="B19" s="3"/>
      <c r="C19" s="29" t="str">
        <f>'PROFIT CALCULATOR'!D24</f>
        <v>Enter Area</v>
      </c>
      <c r="D19" s="8"/>
      <c r="F19" s="25" t="s">
        <v>31</v>
      </c>
      <c r="G19" s="2"/>
      <c r="H19" s="3"/>
      <c r="I19" s="26" t="str">
        <f>'LOAD CALCULATOR'!G29</f>
        <v>14.42 kW</v>
      </c>
    </row>
    <row r="21" ht="14.25" customHeight="1">
      <c r="A21" s="30" t="s">
        <v>32</v>
      </c>
    </row>
    <row r="22" ht="15.0" customHeight="1">
      <c r="A22" s="31" t="s">
        <v>33</v>
      </c>
      <c r="B22" s="31" t="s">
        <v>34</v>
      </c>
    </row>
    <row r="23" ht="15.75" customHeight="1">
      <c r="A23" s="32" t="s">
        <v>35</v>
      </c>
      <c r="B23" s="33">
        <f>'PROFIT CALCULATOR'!D5</f>
        <v>0</v>
      </c>
    </row>
    <row r="24" ht="15.75" customHeight="1">
      <c r="A24" s="32" t="s">
        <v>36</v>
      </c>
      <c r="B24" s="33">
        <f>'PROFIT CALCULATOR'!D6</f>
        <v>0</v>
      </c>
    </row>
    <row r="25" ht="15.75" customHeight="1">
      <c r="A25" s="32" t="s">
        <v>37</v>
      </c>
      <c r="B25" s="33">
        <f>'PROFIT CALCULATOR'!D15</f>
        <v>0</v>
      </c>
    </row>
    <row r="26" ht="15.75" customHeight="1">
      <c r="A26" s="32" t="s">
        <v>38</v>
      </c>
      <c r="B26" s="33">
        <f>'PROFIT CALCULATOR'!D21</f>
        <v>0</v>
      </c>
    </row>
    <row r="27" ht="15.75" customHeight="1"/>
    <row r="28" ht="14.25" customHeight="1">
      <c r="A28" s="30" t="s">
        <v>39</v>
      </c>
    </row>
    <row r="29" ht="15.0" customHeight="1">
      <c r="A29" s="31" t="s">
        <v>40</v>
      </c>
      <c r="B29" s="31" t="s">
        <v>35</v>
      </c>
      <c r="C29" s="31" t="s">
        <v>36</v>
      </c>
    </row>
    <row r="30" ht="15.75" customHeight="1">
      <c r="A30" s="32" t="s">
        <v>41</v>
      </c>
      <c r="B30" s="33">
        <f>'PROFIT CALCULATOR'!D5</f>
        <v>0</v>
      </c>
      <c r="C30" s="33">
        <f>'PROFIT CALCULATOR'!D6</f>
        <v>0</v>
      </c>
    </row>
    <row r="31" ht="15.75" customHeight="1"/>
    <row r="32" ht="15.75" customHeight="1"/>
    <row r="33" ht="15.75" customHeight="1"/>
    <row r="34" ht="15.75" customHeight="1">
      <c r="A34" s="5" t="s">
        <v>42</v>
      </c>
      <c r="B34" s="2"/>
      <c r="C34" s="2"/>
      <c r="D34" s="2"/>
      <c r="E34" s="2"/>
      <c r="F34" s="2"/>
      <c r="G34" s="2"/>
      <c r="H34" s="2"/>
      <c r="I34" s="3"/>
    </row>
    <row r="35" ht="15.0" customHeight="1">
      <c r="A35" s="34" t="s">
        <v>43</v>
      </c>
      <c r="B35" s="2"/>
      <c r="C35" s="2"/>
      <c r="D35" s="2"/>
      <c r="E35" s="2"/>
      <c r="F35" s="2"/>
      <c r="G35" s="2"/>
      <c r="H35" s="2"/>
      <c r="I35" s="3"/>
    </row>
    <row r="36" ht="15.0" customHeight="1">
      <c r="A36" s="34" t="s">
        <v>44</v>
      </c>
      <c r="B36" s="2"/>
      <c r="C36" s="2"/>
      <c r="D36" s="2"/>
      <c r="E36" s="2"/>
      <c r="F36" s="2"/>
      <c r="G36" s="2"/>
      <c r="H36" s="2"/>
      <c r="I36" s="3"/>
    </row>
    <row r="37" ht="15.0" customHeight="1">
      <c r="A37" s="34" t="s">
        <v>45</v>
      </c>
      <c r="B37" s="2"/>
      <c r="C37" s="2"/>
      <c r="D37" s="2"/>
      <c r="E37" s="2"/>
      <c r="F37" s="2"/>
      <c r="G37" s="2"/>
      <c r="H37" s="2"/>
      <c r="I37" s="3"/>
    </row>
    <row r="38" ht="15.0" customHeight="1">
      <c r="A38" s="34" t="s">
        <v>46</v>
      </c>
      <c r="B38" s="2"/>
      <c r="C38" s="2"/>
      <c r="D38" s="2"/>
      <c r="E38" s="2"/>
      <c r="F38" s="2"/>
      <c r="G38" s="2"/>
      <c r="H38" s="2"/>
      <c r="I38" s="3"/>
    </row>
    <row r="39" ht="15.75" customHeight="1">
      <c r="A39" s="35" t="s">
        <v>47</v>
      </c>
      <c r="B39" s="2"/>
      <c r="C39" s="2"/>
      <c r="D39" s="2"/>
      <c r="E39" s="2"/>
      <c r="F39" s="2"/>
      <c r="G39" s="2"/>
      <c r="H39" s="2"/>
      <c r="I39" s="3"/>
    </row>
    <row r="40" ht="15.0" customHeight="1">
      <c r="A40" s="36" t="str">
        <f>IF('PROJECT INFO'!B7="","⚠️ Please enter Project Name in PROJECT INFO","✅ Project details configured")</f>
        <v>⚠️ Please enter Project Name in PROJECT INFO</v>
      </c>
      <c r="B40" s="2"/>
      <c r="C40" s="2"/>
      <c r="D40" s="2"/>
      <c r="E40" s="2"/>
      <c r="F40" s="2"/>
      <c r="G40" s="2"/>
      <c r="H40" s="2"/>
      <c r="I40" s="3"/>
    </row>
    <row r="41" ht="15.0" customHeight="1">
      <c r="A41" s="36" t="str">
        <f>IF('PROFIT CALCULATOR'!C21&lt;0.1,"⚠️ Profit margin below 10% - Review pricing","✅ Profit margin healthy")</f>
        <v>✅ Profit margin healthy</v>
      </c>
      <c r="B41" s="2"/>
      <c r="C41" s="2"/>
      <c r="D41" s="2"/>
      <c r="E41" s="2"/>
      <c r="F41" s="2"/>
      <c r="G41" s="2"/>
      <c r="H41" s="2"/>
      <c r="I41" s="3"/>
    </row>
    <row r="42" ht="15.0" customHeight="1">
      <c r="A42" s="36" t="str">
        <f>IF('LOAD CALCULATOR'!E29&gt;5000,"⚠️ Load exceeds 5kW - Three Phase recommended","✅ Load within Single Phase limits")</f>
        <v>⚠️ Load exceeds 5kW - Three Phase recommended</v>
      </c>
      <c r="B42" s="2"/>
      <c r="C42" s="2"/>
      <c r="D42" s="2"/>
      <c r="E42" s="2"/>
      <c r="F42" s="2"/>
      <c r="G42" s="2"/>
      <c r="H42" s="2"/>
      <c r="I42" s="3"/>
    </row>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4">
    <mergeCell ref="A39:I39"/>
    <mergeCell ref="A40:I40"/>
    <mergeCell ref="A41:I41"/>
    <mergeCell ref="A42:I42"/>
    <mergeCell ref="C18:D18"/>
    <mergeCell ref="C19:D19"/>
    <mergeCell ref="A34:I34"/>
    <mergeCell ref="A35:I35"/>
    <mergeCell ref="A36:I36"/>
    <mergeCell ref="A37:I37"/>
    <mergeCell ref="A38:I38"/>
    <mergeCell ref="A1:I1"/>
    <mergeCell ref="A2:I2"/>
    <mergeCell ref="A4:D4"/>
    <mergeCell ref="F4:I4"/>
    <mergeCell ref="A5:B5"/>
    <mergeCell ref="C5:D5"/>
    <mergeCell ref="F5:H5"/>
    <mergeCell ref="A6:B6"/>
    <mergeCell ref="C6:D6"/>
    <mergeCell ref="F6:H6"/>
    <mergeCell ref="A7:B7"/>
    <mergeCell ref="C7:D7"/>
    <mergeCell ref="A8:B8"/>
    <mergeCell ref="C8:D8"/>
    <mergeCell ref="A9:B9"/>
    <mergeCell ref="C9:D9"/>
    <mergeCell ref="A10:B10"/>
    <mergeCell ref="C10:D10"/>
    <mergeCell ref="A11:B11"/>
    <mergeCell ref="C11:D11"/>
    <mergeCell ref="A12:B12"/>
    <mergeCell ref="F15:H15"/>
    <mergeCell ref="F16:H16"/>
    <mergeCell ref="F17:H17"/>
    <mergeCell ref="F18:H18"/>
    <mergeCell ref="F19:H19"/>
    <mergeCell ref="F7:H7"/>
    <mergeCell ref="F8:H8"/>
    <mergeCell ref="F9:H9"/>
    <mergeCell ref="F10:H10"/>
    <mergeCell ref="F11:H11"/>
    <mergeCell ref="F12:H12"/>
    <mergeCell ref="F14:I14"/>
    <mergeCell ref="A17:B17"/>
    <mergeCell ref="A18:B18"/>
    <mergeCell ref="A19:B19"/>
    <mergeCell ref="C12:D12"/>
    <mergeCell ref="A14:D14"/>
    <mergeCell ref="A15:B15"/>
    <mergeCell ref="C15:D15"/>
    <mergeCell ref="A16:B16"/>
    <mergeCell ref="C16:D16"/>
    <mergeCell ref="C17:D17"/>
  </mergeCells>
  <printOptions/>
  <pageMargins bottom="0.75" footer="0.0" header="0.0" left="0.7" right="0.7" top="0.75"/>
  <pageSetup orientation="portrait"/>
  <headerFooter>
    <oddHeader/>
    <oddFooter/>
  </headerFooter>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25.71"/>
    <col customWidth="1" min="2" max="2" width="28.57"/>
    <col customWidth="1" min="3" max="3" width="4.29"/>
    <col customWidth="1" min="4" max="6" width="21.43"/>
    <col customWidth="1" min="7" max="26" width="8.86"/>
  </cols>
  <sheetData>
    <row r="1" ht="25.5" customHeight="1">
      <c r="A1" s="37" t="s">
        <v>0</v>
      </c>
      <c r="B1" s="2"/>
      <c r="C1" s="2"/>
      <c r="D1" s="2"/>
      <c r="E1" s="2"/>
      <c r="F1" s="3"/>
    </row>
    <row r="2" ht="18.75" customHeight="1">
      <c r="A2" s="38" t="s">
        <v>48</v>
      </c>
    </row>
    <row r="4" ht="15.75" customHeight="1">
      <c r="A4" s="5" t="s">
        <v>49</v>
      </c>
      <c r="B4" s="3"/>
      <c r="D4" s="5" t="s">
        <v>50</v>
      </c>
      <c r="E4" s="2"/>
      <c r="F4" s="3"/>
    </row>
    <row r="5" ht="15.0" customHeight="1">
      <c r="A5" s="39" t="s">
        <v>51</v>
      </c>
      <c r="B5" s="39" t="s">
        <v>52</v>
      </c>
      <c r="D5" s="40" t="s">
        <v>53</v>
      </c>
      <c r="E5" s="40" t="s">
        <v>54</v>
      </c>
      <c r="F5" s="40" t="s">
        <v>55</v>
      </c>
    </row>
    <row r="6" ht="15.75" customHeight="1">
      <c r="A6" s="41" t="s">
        <v>14</v>
      </c>
      <c r="B6" s="42" t="str">
        <f>"CEI-"&amp;TEXT(TODAY(),"YYYYMMDD")&amp;"-001"</f>
        <v>CEI-20260403-001</v>
      </c>
      <c r="D6" s="42" t="s">
        <v>56</v>
      </c>
      <c r="E6" s="43">
        <v>1.15</v>
      </c>
      <c r="F6" s="43">
        <v>1.2</v>
      </c>
    </row>
    <row r="7" ht="15.75" customHeight="1">
      <c r="A7" s="41" t="s">
        <v>4</v>
      </c>
      <c r="B7" s="44"/>
      <c r="D7" s="42" t="s">
        <v>57</v>
      </c>
      <c r="E7" s="43">
        <v>1.25</v>
      </c>
      <c r="F7" s="43">
        <v>1.3</v>
      </c>
    </row>
    <row r="8" ht="15.75" customHeight="1">
      <c r="A8" s="41" t="s">
        <v>6</v>
      </c>
      <c r="B8" s="44"/>
      <c r="D8" s="42" t="s">
        <v>58</v>
      </c>
      <c r="E8" s="43">
        <v>1.2</v>
      </c>
      <c r="F8" s="43">
        <v>1.25</v>
      </c>
    </row>
    <row r="9" ht="15.75" customHeight="1">
      <c r="A9" s="41" t="s">
        <v>59</v>
      </c>
      <c r="B9" s="44"/>
      <c r="D9" s="42" t="s">
        <v>60</v>
      </c>
      <c r="E9" s="43">
        <v>1.1</v>
      </c>
      <c r="F9" s="43">
        <v>1.15</v>
      </c>
    </row>
    <row r="10" ht="15.75" customHeight="1">
      <c r="A10" s="41" t="s">
        <v>61</v>
      </c>
      <c r="B10" s="44"/>
      <c r="D10" s="42" t="s">
        <v>62</v>
      </c>
      <c r="E10" s="43">
        <v>1.05</v>
      </c>
      <c r="F10" s="43">
        <v>1.1</v>
      </c>
    </row>
    <row r="11" ht="15.75" customHeight="1">
      <c r="A11" s="41" t="s">
        <v>10</v>
      </c>
      <c r="B11" s="44"/>
      <c r="D11" s="42" t="s">
        <v>63</v>
      </c>
      <c r="E11" s="43">
        <v>1.12</v>
      </c>
      <c r="F11" s="43">
        <v>1.18</v>
      </c>
    </row>
    <row r="12" ht="15.75" customHeight="1">
      <c r="A12" s="41" t="s">
        <v>12</v>
      </c>
      <c r="B12" s="44"/>
      <c r="D12" s="42" t="s">
        <v>64</v>
      </c>
      <c r="E12" s="43">
        <v>1.15</v>
      </c>
      <c r="F12" s="43">
        <v>1.2</v>
      </c>
    </row>
    <row r="13" ht="15.75" customHeight="1">
      <c r="A13" s="41" t="s">
        <v>16</v>
      </c>
      <c r="B13" s="45">
        <f>TODAY()</f>
        <v>46115</v>
      </c>
      <c r="D13" s="42" t="s">
        <v>65</v>
      </c>
      <c r="E13" s="43">
        <v>1.0</v>
      </c>
      <c r="F13" s="43">
        <v>1.0</v>
      </c>
    </row>
    <row r="14" ht="15.75" customHeight="1">
      <c r="A14" s="41" t="s">
        <v>66</v>
      </c>
      <c r="B14" s="44"/>
      <c r="D14" s="42" t="s">
        <v>67</v>
      </c>
      <c r="E14" s="43">
        <v>1.0</v>
      </c>
      <c r="F14" s="43">
        <v>1.0</v>
      </c>
    </row>
    <row r="15" ht="15.0" customHeight="1">
      <c r="A15" s="41" t="s">
        <v>68</v>
      </c>
      <c r="B15" s="44"/>
    </row>
    <row r="16" ht="15.75" customHeight="1">
      <c r="A16" s="41" t="s">
        <v>18</v>
      </c>
      <c r="B16" s="44"/>
      <c r="D16" s="24" t="s">
        <v>69</v>
      </c>
      <c r="E16" s="2"/>
      <c r="F16" s="3"/>
    </row>
    <row r="17" ht="15.75" customHeight="1">
      <c r="D17" s="42" t="s">
        <v>70</v>
      </c>
      <c r="E17" s="46" t="str">
        <f>B10</f>
        <v/>
      </c>
      <c r="F17" s="47"/>
    </row>
    <row r="18" ht="15.75" customHeight="1">
      <c r="D18" s="42" t="s">
        <v>54</v>
      </c>
      <c r="E18" s="48">
        <f>IFERROR(VLOOKUP(B10,D6:F14,2,FALSE),1)</f>
        <v>1</v>
      </c>
      <c r="F18" s="47"/>
    </row>
    <row r="19" ht="15.75" customHeight="1">
      <c r="D19" s="42" t="s">
        <v>55</v>
      </c>
      <c r="E19" s="48">
        <f>IFERROR(VLOOKUP(B10,D6:F14,3,FALSE),1)</f>
        <v>1</v>
      </c>
      <c r="F19" s="47"/>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
    <mergeCell ref="A1:F1"/>
    <mergeCell ref="A2:F2"/>
    <mergeCell ref="A4:B4"/>
    <mergeCell ref="D4:F4"/>
    <mergeCell ref="D16:F16"/>
    <mergeCell ref="E17:F17"/>
    <mergeCell ref="E18:F18"/>
    <mergeCell ref="E19:F19"/>
  </mergeCells>
  <printOptions/>
  <pageMargins bottom="0.75" footer="0.0" header="0.0" left="0.7" right="0.7" top="0.75"/>
  <pageSetup orientation="portrait"/>
  <headerFooter>
    <oddHeader/>
    <oddFooter/>
  </headerFooter>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4.0" topLeftCell="A5" activePane="bottomLeft" state="frozen"/>
      <selection activeCell="B6" sqref="B6" pane="bottomLeft"/>
    </sheetView>
  </sheetViews>
  <sheetFormatPr customHeight="1" defaultColWidth="14.43" defaultRowHeight="15.0"/>
  <cols>
    <col customWidth="1" min="1" max="1" width="7.14"/>
    <col customWidth="1" min="2" max="2" width="11.43"/>
    <col customWidth="1" min="3" max="3" width="31.43"/>
    <col customWidth="1" min="4" max="4" width="12.86"/>
    <col customWidth="1" min="5" max="5" width="8.57"/>
    <col customWidth="1" min="6" max="6" width="11.43"/>
    <col customWidth="1" min="7" max="7" width="17.14"/>
    <col customWidth="1" min="8" max="8" width="15.71"/>
    <col customWidth="1" min="9" max="9" width="18.57"/>
    <col customWidth="1" min="10" max="10" width="17.14"/>
    <col customWidth="1" min="11" max="11" width="18.57"/>
    <col customWidth="1" min="12" max="26" width="8.86"/>
  </cols>
  <sheetData>
    <row r="1" ht="30.0" customHeight="1">
      <c r="A1" s="49" t="s">
        <v>71</v>
      </c>
      <c r="B1" s="2"/>
      <c r="C1" s="2"/>
      <c r="D1" s="2"/>
      <c r="E1" s="2"/>
      <c r="F1" s="2"/>
      <c r="G1" s="2"/>
      <c r="H1" s="2"/>
      <c r="I1" s="2"/>
      <c r="J1" s="2"/>
      <c r="K1" s="3"/>
    </row>
    <row r="2" ht="14.25" customHeight="1">
      <c r="A2" s="50" t="s">
        <v>72</v>
      </c>
    </row>
    <row r="4" ht="14.25" customHeight="1">
      <c r="A4" s="51" t="s">
        <v>73</v>
      </c>
      <c r="B4" s="51" t="s">
        <v>74</v>
      </c>
      <c r="C4" s="51" t="s">
        <v>75</v>
      </c>
      <c r="D4" s="51" t="s">
        <v>33</v>
      </c>
      <c r="E4" s="51" t="s">
        <v>76</v>
      </c>
      <c r="F4" s="51" t="s">
        <v>77</v>
      </c>
      <c r="G4" s="51" t="s">
        <v>78</v>
      </c>
      <c r="H4" s="51" t="s">
        <v>79</v>
      </c>
      <c r="I4" s="51" t="s">
        <v>80</v>
      </c>
      <c r="J4" s="51" t="s">
        <v>81</v>
      </c>
      <c r="K4" s="51" t="s">
        <v>82</v>
      </c>
    </row>
    <row r="5" ht="15.0" customHeight="1">
      <c r="A5" s="42">
        <v>1.0</v>
      </c>
      <c r="B5" s="42" t="s">
        <v>83</v>
      </c>
      <c r="C5" s="42" t="str">
        <f>IFERROR(VLOOKUP(B5,'RATE LIBRARY'!$A$5:$H$56,3,FALSE),"")</f>
        <v>Point Wiring (Light/Fan)</v>
      </c>
      <c r="D5" s="42" t="str">
        <f>IFERROR(VLOOKUP(B5,'RATE LIBRARY'!$A$5:$H$56,2,FALSE),"")</f>
        <v>Wiring</v>
      </c>
      <c r="E5" s="42" t="str">
        <f>IFERROR(VLOOKUP(B5,'RATE LIBRARY'!$A$5:$H$56,4,FALSE),"")</f>
        <v>Point</v>
      </c>
      <c r="F5" s="44"/>
      <c r="G5" s="52">
        <f>IFERROR(VLOOKUP(B5,'RATE LIBRARY'!$A$5:$H$56,5,FALSE)*'PROJECT INFO'!$E$18,0)</f>
        <v>350</v>
      </c>
      <c r="H5" s="52">
        <f>IFERROR(VLOOKUP(B5,'RATE LIBRARY'!$A$5:$H$56,6,FALSE)*'PROJECT INFO'!$E$19,0)</f>
        <v>250</v>
      </c>
      <c r="I5" s="52">
        <f t="shared" ref="I5:I50" si="1">F5*G5</f>
        <v>0</v>
      </c>
      <c r="J5" s="52">
        <f t="shared" ref="J5:J50" si="2">F5*H5</f>
        <v>0</v>
      </c>
      <c r="K5" s="52">
        <f t="shared" ref="K5:K50" si="3">I5+J5</f>
        <v>0</v>
      </c>
    </row>
    <row r="6" ht="15.0" customHeight="1">
      <c r="A6" s="42">
        <v>2.0</v>
      </c>
      <c r="B6" s="42" t="s">
        <v>84</v>
      </c>
      <c r="C6" s="42" t="str">
        <f>IFERROR(VLOOKUP(B6,'RATE LIBRARY'!$A$5:$H$56,3,FALSE),"")</f>
        <v>Point Wiring (5A Socket)</v>
      </c>
      <c r="D6" s="42" t="str">
        <f>IFERROR(VLOOKUP(B6,'RATE LIBRARY'!$A$5:$H$56,2,FALSE),"")</f>
        <v>Wiring</v>
      </c>
      <c r="E6" s="42" t="str">
        <f>IFERROR(VLOOKUP(B6,'RATE LIBRARY'!$A$5:$H$56,4,FALSE),"")</f>
        <v>Point</v>
      </c>
      <c r="F6" s="44"/>
      <c r="G6" s="52">
        <f>IFERROR(VLOOKUP(B6,'RATE LIBRARY'!$A$5:$H$56,5,FALSE)*'PROJECT INFO'!$E$18,0)</f>
        <v>400</v>
      </c>
      <c r="H6" s="52">
        <f>IFERROR(VLOOKUP(B6,'RATE LIBRARY'!$A$5:$H$56,6,FALSE)*'PROJECT INFO'!$E$19,0)</f>
        <v>280</v>
      </c>
      <c r="I6" s="52">
        <f t="shared" si="1"/>
        <v>0</v>
      </c>
      <c r="J6" s="52">
        <f t="shared" si="2"/>
        <v>0</v>
      </c>
      <c r="K6" s="52">
        <f t="shared" si="3"/>
        <v>0</v>
      </c>
    </row>
    <row r="7" ht="15.0" customHeight="1">
      <c r="A7" s="42">
        <v>3.0</v>
      </c>
      <c r="B7" s="42" t="s">
        <v>85</v>
      </c>
      <c r="C7" s="42" t="str">
        <f>IFERROR(VLOOKUP(B7,'RATE LIBRARY'!$A$5:$H$56,3,FALSE),"")</f>
        <v>Point Wiring (15A Socket)</v>
      </c>
      <c r="D7" s="42" t="str">
        <f>IFERROR(VLOOKUP(B7,'RATE LIBRARY'!$A$5:$H$56,2,FALSE),"")</f>
        <v>Wiring</v>
      </c>
      <c r="E7" s="42" t="str">
        <f>IFERROR(VLOOKUP(B7,'RATE LIBRARY'!$A$5:$H$56,4,FALSE),"")</f>
        <v>Point</v>
      </c>
      <c r="F7" s="44"/>
      <c r="G7" s="52">
        <f>IFERROR(VLOOKUP(B7,'RATE LIBRARY'!$A$5:$H$56,5,FALSE)*'PROJECT INFO'!$E$18,0)</f>
        <v>550</v>
      </c>
      <c r="H7" s="52">
        <f>IFERROR(VLOOKUP(B7,'RATE LIBRARY'!$A$5:$H$56,6,FALSE)*'PROJECT INFO'!$E$19,0)</f>
        <v>320</v>
      </c>
      <c r="I7" s="52">
        <f t="shared" si="1"/>
        <v>0</v>
      </c>
      <c r="J7" s="52">
        <f t="shared" si="2"/>
        <v>0</v>
      </c>
      <c r="K7" s="52">
        <f t="shared" si="3"/>
        <v>0</v>
      </c>
    </row>
    <row r="8" ht="15.0" customHeight="1">
      <c r="A8" s="42">
        <v>4.0</v>
      </c>
      <c r="B8" s="42" t="s">
        <v>86</v>
      </c>
      <c r="C8" s="42" t="str">
        <f>IFERROR(VLOOKUP(B8,'RATE LIBRARY'!$A$5:$H$56,3,FALSE),"")</f>
        <v>Point Wiring (AC)</v>
      </c>
      <c r="D8" s="42" t="str">
        <f>IFERROR(VLOOKUP(B8,'RATE LIBRARY'!$A$5:$H$56,2,FALSE),"")</f>
        <v>Wiring</v>
      </c>
      <c r="E8" s="42" t="str">
        <f>IFERROR(VLOOKUP(B8,'RATE LIBRARY'!$A$5:$H$56,4,FALSE),"")</f>
        <v>Point</v>
      </c>
      <c r="F8" s="44"/>
      <c r="G8" s="52">
        <f>IFERROR(VLOOKUP(B8,'RATE LIBRARY'!$A$5:$H$56,5,FALSE)*'PROJECT INFO'!$E$18,0)</f>
        <v>1200</v>
      </c>
      <c r="H8" s="52">
        <f>IFERROR(VLOOKUP(B8,'RATE LIBRARY'!$A$5:$H$56,6,FALSE)*'PROJECT INFO'!$E$19,0)</f>
        <v>450</v>
      </c>
      <c r="I8" s="52">
        <f t="shared" si="1"/>
        <v>0</v>
      </c>
      <c r="J8" s="52">
        <f t="shared" si="2"/>
        <v>0</v>
      </c>
      <c r="K8" s="52">
        <f t="shared" si="3"/>
        <v>0</v>
      </c>
    </row>
    <row r="9" ht="15.0" customHeight="1">
      <c r="A9" s="42">
        <v>5.0</v>
      </c>
      <c r="B9" s="42" t="s">
        <v>87</v>
      </c>
      <c r="C9" s="42" t="str">
        <f>IFERROR(VLOOKUP(B9,'RATE LIBRARY'!$A$5:$H$56,3,FALSE),"")</f>
        <v>Point Wiring (Geyser)</v>
      </c>
      <c r="D9" s="42" t="str">
        <f>IFERROR(VLOOKUP(B9,'RATE LIBRARY'!$A$5:$H$56,2,FALSE),"")</f>
        <v>Wiring</v>
      </c>
      <c r="E9" s="42" t="str">
        <f>IFERROR(VLOOKUP(B9,'RATE LIBRARY'!$A$5:$H$56,4,FALSE),"")</f>
        <v>Point</v>
      </c>
      <c r="F9" s="44"/>
      <c r="G9" s="52">
        <f>IFERROR(VLOOKUP(B9,'RATE LIBRARY'!$A$5:$H$56,5,FALSE)*'PROJECT INFO'!$E$18,0)</f>
        <v>850</v>
      </c>
      <c r="H9" s="52">
        <f>IFERROR(VLOOKUP(B9,'RATE LIBRARY'!$A$5:$H$56,6,FALSE)*'PROJECT INFO'!$E$19,0)</f>
        <v>380</v>
      </c>
      <c r="I9" s="52">
        <f t="shared" si="1"/>
        <v>0</v>
      </c>
      <c r="J9" s="52">
        <f t="shared" si="2"/>
        <v>0</v>
      </c>
      <c r="K9" s="52">
        <f t="shared" si="3"/>
        <v>0</v>
      </c>
    </row>
    <row r="10" ht="15.0" customHeight="1">
      <c r="A10" s="42">
        <v>6.0</v>
      </c>
      <c r="B10" s="42" t="s">
        <v>88</v>
      </c>
      <c r="C10" s="42" t="str">
        <f>IFERROR(VLOOKUP(B10,'RATE LIBRARY'!$A$5:$H$56,3,FALSE),"")</f>
        <v>PVC Conduit 20mm (Concealed)</v>
      </c>
      <c r="D10" s="42" t="str">
        <f>IFERROR(VLOOKUP(B10,'RATE LIBRARY'!$A$5:$H$56,2,FALSE),"")</f>
        <v>Conduit</v>
      </c>
      <c r="E10" s="42" t="str">
        <f>IFERROR(VLOOKUP(B10,'RATE LIBRARY'!$A$5:$H$56,4,FALSE),"")</f>
        <v>Meter</v>
      </c>
      <c r="F10" s="44"/>
      <c r="G10" s="52">
        <f>IFERROR(VLOOKUP(B10,'RATE LIBRARY'!$A$5:$H$56,5,FALSE)*'PROJECT INFO'!$E$18,0)</f>
        <v>45</v>
      </c>
      <c r="H10" s="52">
        <f>IFERROR(VLOOKUP(B10,'RATE LIBRARY'!$A$5:$H$56,6,FALSE)*'PROJECT INFO'!$E$19,0)</f>
        <v>65</v>
      </c>
      <c r="I10" s="52">
        <f t="shared" si="1"/>
        <v>0</v>
      </c>
      <c r="J10" s="52">
        <f t="shared" si="2"/>
        <v>0</v>
      </c>
      <c r="K10" s="52">
        <f t="shared" si="3"/>
        <v>0</v>
      </c>
    </row>
    <row r="11" ht="15.0" customHeight="1">
      <c r="A11" s="42">
        <v>7.0</v>
      </c>
      <c r="B11" s="42" t="s">
        <v>89</v>
      </c>
      <c r="C11" s="42" t="str">
        <f>IFERROR(VLOOKUP(B11,'RATE LIBRARY'!$A$5:$H$56,3,FALSE),"")</f>
        <v>PVC Conduit 25mm (Concealed)</v>
      </c>
      <c r="D11" s="42" t="str">
        <f>IFERROR(VLOOKUP(B11,'RATE LIBRARY'!$A$5:$H$56,2,FALSE),"")</f>
        <v>Conduit</v>
      </c>
      <c r="E11" s="42" t="str">
        <f>IFERROR(VLOOKUP(B11,'RATE LIBRARY'!$A$5:$H$56,4,FALSE),"")</f>
        <v>Meter</v>
      </c>
      <c r="F11" s="44"/>
      <c r="G11" s="52">
        <f>IFERROR(VLOOKUP(B11,'RATE LIBRARY'!$A$5:$H$56,5,FALSE)*'PROJECT INFO'!$E$18,0)</f>
        <v>55</v>
      </c>
      <c r="H11" s="52">
        <f>IFERROR(VLOOKUP(B11,'RATE LIBRARY'!$A$5:$H$56,6,FALSE)*'PROJECT INFO'!$E$19,0)</f>
        <v>70</v>
      </c>
      <c r="I11" s="52">
        <f t="shared" si="1"/>
        <v>0</v>
      </c>
      <c r="J11" s="52">
        <f t="shared" si="2"/>
        <v>0</v>
      </c>
      <c r="K11" s="52">
        <f t="shared" si="3"/>
        <v>0</v>
      </c>
    </row>
    <row r="12" ht="15.0" customHeight="1">
      <c r="A12" s="42">
        <v>8.0</v>
      </c>
      <c r="B12" s="42" t="s">
        <v>90</v>
      </c>
      <c r="C12" s="42" t="str">
        <f>IFERROR(VLOOKUP(B12,'RATE LIBRARY'!$A$5:$H$56,3,FALSE),"")</f>
        <v>6 Way SPN DB</v>
      </c>
      <c r="D12" s="42" t="str">
        <f>IFERROR(VLOOKUP(B12,'RATE LIBRARY'!$A$5:$H$56,2,FALSE),"")</f>
        <v>DB</v>
      </c>
      <c r="E12" s="42" t="str">
        <f>IFERROR(VLOOKUP(B12,'RATE LIBRARY'!$A$5:$H$56,4,FALSE),"")</f>
        <v>Nos</v>
      </c>
      <c r="F12" s="44"/>
      <c r="G12" s="52">
        <f>IFERROR(VLOOKUP(B12,'RATE LIBRARY'!$A$5:$H$56,5,FALSE)*'PROJECT INFO'!$E$18,0)</f>
        <v>1600</v>
      </c>
      <c r="H12" s="52">
        <f>IFERROR(VLOOKUP(B12,'RATE LIBRARY'!$A$5:$H$56,6,FALSE)*'PROJECT INFO'!$E$19,0)</f>
        <v>900</v>
      </c>
      <c r="I12" s="52">
        <f t="shared" si="1"/>
        <v>0</v>
      </c>
      <c r="J12" s="52">
        <f t="shared" si="2"/>
        <v>0</v>
      </c>
      <c r="K12" s="52">
        <f t="shared" si="3"/>
        <v>0</v>
      </c>
    </row>
    <row r="13" ht="15.0" customHeight="1">
      <c r="A13" s="42">
        <v>9.0</v>
      </c>
      <c r="B13" s="42" t="s">
        <v>91</v>
      </c>
      <c r="C13" s="42" t="str">
        <f>IFERROR(VLOOKUP(B13,'RATE LIBRARY'!$A$5:$H$56,3,FALSE),"")</f>
        <v>MCB SP 6-32A</v>
      </c>
      <c r="D13" s="42" t="str">
        <f>IFERROR(VLOOKUP(B13,'RATE LIBRARY'!$A$5:$H$56,2,FALSE),"")</f>
        <v>DB</v>
      </c>
      <c r="E13" s="42" t="str">
        <f>IFERROR(VLOOKUP(B13,'RATE LIBRARY'!$A$5:$H$56,4,FALSE),"")</f>
        <v>Nos</v>
      </c>
      <c r="F13" s="44"/>
      <c r="G13" s="52">
        <f>IFERROR(VLOOKUP(B13,'RATE LIBRARY'!$A$5:$H$56,5,FALSE)*'PROJECT INFO'!$E$18,0)</f>
        <v>180</v>
      </c>
      <c r="H13" s="52">
        <f>IFERROR(VLOOKUP(B13,'RATE LIBRARY'!$A$5:$H$56,6,FALSE)*'PROJECT INFO'!$E$19,0)</f>
        <v>50</v>
      </c>
      <c r="I13" s="52">
        <f t="shared" si="1"/>
        <v>0</v>
      </c>
      <c r="J13" s="52">
        <f t="shared" si="2"/>
        <v>0</v>
      </c>
      <c r="K13" s="52">
        <f t="shared" si="3"/>
        <v>0</v>
      </c>
    </row>
    <row r="14" ht="15.0" customHeight="1">
      <c r="A14" s="42">
        <v>10.0</v>
      </c>
      <c r="B14" s="42" t="s">
        <v>92</v>
      </c>
      <c r="C14" s="42" t="str">
        <f>IFERROR(VLOOKUP(B14,'RATE LIBRARY'!$A$5:$H$56,3,FALSE),"")</f>
        <v>RCCB 40A 30mA</v>
      </c>
      <c r="D14" s="42" t="str">
        <f>IFERROR(VLOOKUP(B14,'RATE LIBRARY'!$A$5:$H$56,2,FALSE),"")</f>
        <v>DB</v>
      </c>
      <c r="E14" s="42" t="str">
        <f>IFERROR(VLOOKUP(B14,'RATE LIBRARY'!$A$5:$H$56,4,FALSE),"")</f>
        <v>Nos</v>
      </c>
      <c r="F14" s="44"/>
      <c r="G14" s="52">
        <f>IFERROR(VLOOKUP(B14,'RATE LIBRARY'!$A$5:$H$56,5,FALSE)*'PROJECT INFO'!$E$18,0)</f>
        <v>1800</v>
      </c>
      <c r="H14" s="52">
        <f>IFERROR(VLOOKUP(B14,'RATE LIBRARY'!$A$5:$H$56,6,FALSE)*'PROJECT INFO'!$E$19,0)</f>
        <v>150</v>
      </c>
      <c r="I14" s="52">
        <f t="shared" si="1"/>
        <v>0</v>
      </c>
      <c r="J14" s="52">
        <f t="shared" si="2"/>
        <v>0</v>
      </c>
      <c r="K14" s="52">
        <f t="shared" si="3"/>
        <v>0</v>
      </c>
    </row>
    <row r="15" ht="15.0" customHeight="1">
      <c r="A15" s="42">
        <v>11.0</v>
      </c>
      <c r="B15" s="42" t="s">
        <v>93</v>
      </c>
      <c r="C15" s="42" t="str">
        <f>IFERROR(VLOOKUP(B15,'RATE LIBRARY'!$A$5:$H$56,3,FALSE),"")</f>
        <v>Copper Plate Earthing</v>
      </c>
      <c r="D15" s="42" t="str">
        <f>IFERROR(VLOOKUP(B15,'RATE LIBRARY'!$A$5:$H$56,2,FALSE),"")</f>
        <v>Earthing</v>
      </c>
      <c r="E15" s="42" t="str">
        <f>IFERROR(VLOOKUP(B15,'RATE LIBRARY'!$A$5:$H$56,4,FALSE),"")</f>
        <v>Nos</v>
      </c>
      <c r="F15" s="44"/>
      <c r="G15" s="52">
        <f>IFERROR(VLOOKUP(B15,'RATE LIBRARY'!$A$5:$H$56,5,FALSE)*'PROJECT INFO'!$E$18,0)</f>
        <v>4500</v>
      </c>
      <c r="H15" s="52">
        <f>IFERROR(VLOOKUP(B15,'RATE LIBRARY'!$A$5:$H$56,6,FALSE)*'PROJECT INFO'!$E$19,0)</f>
        <v>2500</v>
      </c>
      <c r="I15" s="52">
        <f t="shared" si="1"/>
        <v>0</v>
      </c>
      <c r="J15" s="52">
        <f t="shared" si="2"/>
        <v>0</v>
      </c>
      <c r="K15" s="52">
        <f t="shared" si="3"/>
        <v>0</v>
      </c>
    </row>
    <row r="16" ht="15.0" customHeight="1">
      <c r="A16" s="42">
        <v>12.0</v>
      </c>
      <c r="B16" s="42" t="s">
        <v>94</v>
      </c>
      <c r="C16" s="42" t="str">
        <f>IFERROR(VLOOKUP(B16,'RATE LIBRARY'!$A$5:$H$56,3,FALSE),"")</f>
        <v>Earth Wire (Per Meter)</v>
      </c>
      <c r="D16" s="42" t="str">
        <f>IFERROR(VLOOKUP(B16,'RATE LIBRARY'!$A$5:$H$56,2,FALSE),"")</f>
        <v>Earthing</v>
      </c>
      <c r="E16" s="42" t="str">
        <f>IFERROR(VLOOKUP(B16,'RATE LIBRARY'!$A$5:$H$56,4,FALSE),"")</f>
        <v>Meter</v>
      </c>
      <c r="F16" s="44"/>
      <c r="G16" s="52">
        <f>IFERROR(VLOOKUP(B16,'RATE LIBRARY'!$A$5:$H$56,5,FALSE)*'PROJECT INFO'!$E$18,0)</f>
        <v>45</v>
      </c>
      <c r="H16" s="52">
        <f>IFERROR(VLOOKUP(B16,'RATE LIBRARY'!$A$5:$H$56,6,FALSE)*'PROJECT INFO'!$E$19,0)</f>
        <v>25</v>
      </c>
      <c r="I16" s="52">
        <f t="shared" si="1"/>
        <v>0</v>
      </c>
      <c r="J16" s="52">
        <f t="shared" si="2"/>
        <v>0</v>
      </c>
      <c r="K16" s="52">
        <f t="shared" si="3"/>
        <v>0</v>
      </c>
    </row>
    <row r="17" ht="15.0" customHeight="1">
      <c r="A17" s="42">
        <v>13.0</v>
      </c>
      <c r="B17" s="42" t="s">
        <v>95</v>
      </c>
      <c r="C17" s="42" t="str">
        <f>IFERROR(VLOOKUP(B17,'RATE LIBRARY'!$A$5:$H$56,3,FALSE),"")</f>
        <v>Modular Switch 6A</v>
      </c>
      <c r="D17" s="42" t="str">
        <f>IFERROR(VLOOKUP(B17,'RATE LIBRARY'!$A$5:$H$56,2,FALSE),"")</f>
        <v>Switches</v>
      </c>
      <c r="E17" s="42" t="str">
        <f>IFERROR(VLOOKUP(B17,'RATE LIBRARY'!$A$5:$H$56,4,FALSE),"")</f>
        <v>Nos</v>
      </c>
      <c r="F17" s="44"/>
      <c r="G17" s="52">
        <f>IFERROR(VLOOKUP(B17,'RATE LIBRARY'!$A$5:$H$56,5,FALSE)*'PROJECT INFO'!$E$18,0)</f>
        <v>45</v>
      </c>
      <c r="H17" s="52">
        <f>IFERROR(VLOOKUP(B17,'RATE LIBRARY'!$A$5:$H$56,6,FALSE)*'PROJECT INFO'!$E$19,0)</f>
        <v>25</v>
      </c>
      <c r="I17" s="52">
        <f t="shared" si="1"/>
        <v>0</v>
      </c>
      <c r="J17" s="52">
        <f t="shared" si="2"/>
        <v>0</v>
      </c>
      <c r="K17" s="52">
        <f t="shared" si="3"/>
        <v>0</v>
      </c>
    </row>
    <row r="18" ht="15.0" customHeight="1">
      <c r="A18" s="42">
        <v>14.0</v>
      </c>
      <c r="B18" s="42" t="s">
        <v>96</v>
      </c>
      <c r="C18" s="42" t="str">
        <f>IFERROR(VLOOKUP(B18,'RATE LIBRARY'!$A$5:$H$56,3,FALSE),"")</f>
        <v>Modular Socket 6A 5Pin</v>
      </c>
      <c r="D18" s="42" t="str">
        <f>IFERROR(VLOOKUP(B18,'RATE LIBRARY'!$A$5:$H$56,2,FALSE),"")</f>
        <v>Switches</v>
      </c>
      <c r="E18" s="42" t="str">
        <f>IFERROR(VLOOKUP(B18,'RATE LIBRARY'!$A$5:$H$56,4,FALSE),"")</f>
        <v>Nos</v>
      </c>
      <c r="F18" s="44"/>
      <c r="G18" s="52">
        <f>IFERROR(VLOOKUP(B18,'RATE LIBRARY'!$A$5:$H$56,5,FALSE)*'PROJECT INFO'!$E$18,0)</f>
        <v>85</v>
      </c>
      <c r="H18" s="52">
        <f>IFERROR(VLOOKUP(B18,'RATE LIBRARY'!$A$5:$H$56,6,FALSE)*'PROJECT INFO'!$E$19,0)</f>
        <v>30</v>
      </c>
      <c r="I18" s="52">
        <f t="shared" si="1"/>
        <v>0</v>
      </c>
      <c r="J18" s="52">
        <f t="shared" si="2"/>
        <v>0</v>
      </c>
      <c r="K18" s="52">
        <f t="shared" si="3"/>
        <v>0</v>
      </c>
    </row>
    <row r="19" ht="15.0" customHeight="1">
      <c r="A19" s="42">
        <v>15.0</v>
      </c>
      <c r="B19" s="42" t="s">
        <v>97</v>
      </c>
      <c r="C19" s="42" t="str">
        <f>IFERROR(VLOOKUP(B19,'RATE LIBRARY'!$A$5:$H$56,3,FALSE),"")</f>
        <v>2M Switch Plate</v>
      </c>
      <c r="D19" s="42" t="str">
        <f>IFERROR(VLOOKUP(B19,'RATE LIBRARY'!$A$5:$H$56,2,FALSE),"")</f>
        <v>Switches</v>
      </c>
      <c r="E19" s="42" t="str">
        <f>IFERROR(VLOOKUP(B19,'RATE LIBRARY'!$A$5:$H$56,4,FALSE),"")</f>
        <v>Nos</v>
      </c>
      <c r="F19" s="44"/>
      <c r="G19" s="52">
        <f>IFERROR(VLOOKUP(B19,'RATE LIBRARY'!$A$5:$H$56,5,FALSE)*'PROJECT INFO'!$E$18,0)</f>
        <v>65</v>
      </c>
      <c r="H19" s="52">
        <f>IFERROR(VLOOKUP(B19,'RATE LIBRARY'!$A$5:$H$56,6,FALSE)*'PROJECT INFO'!$E$19,0)</f>
        <v>20</v>
      </c>
      <c r="I19" s="52">
        <f t="shared" si="1"/>
        <v>0</v>
      </c>
      <c r="J19" s="52">
        <f t="shared" si="2"/>
        <v>0</v>
      </c>
      <c r="K19" s="52">
        <f t="shared" si="3"/>
        <v>0</v>
      </c>
    </row>
    <row r="20" ht="15.0" customHeight="1">
      <c r="A20" s="42">
        <v>16.0</v>
      </c>
      <c r="B20" s="42" t="s">
        <v>98</v>
      </c>
      <c r="C20" s="42" t="str">
        <f>IFERROR(VLOOKUP(B20,'RATE LIBRARY'!$A$5:$H$56,3,FALSE),"")</f>
        <v>LED Bulb 9W</v>
      </c>
      <c r="D20" s="42" t="str">
        <f>IFERROR(VLOOKUP(B20,'RATE LIBRARY'!$A$5:$H$56,2,FALSE),"")</f>
        <v>Lighting</v>
      </c>
      <c r="E20" s="42" t="str">
        <f>IFERROR(VLOOKUP(B20,'RATE LIBRARY'!$A$5:$H$56,4,FALSE),"")</f>
        <v>Nos</v>
      </c>
      <c r="F20" s="44"/>
      <c r="G20" s="52">
        <f>IFERROR(VLOOKUP(B20,'RATE LIBRARY'!$A$5:$H$56,5,FALSE)*'PROJECT INFO'!$E$18,0)</f>
        <v>120</v>
      </c>
      <c r="H20" s="52">
        <f>IFERROR(VLOOKUP(B20,'RATE LIBRARY'!$A$5:$H$56,6,FALSE)*'PROJECT INFO'!$E$19,0)</f>
        <v>30</v>
      </c>
      <c r="I20" s="52">
        <f t="shared" si="1"/>
        <v>0</v>
      </c>
      <c r="J20" s="52">
        <f t="shared" si="2"/>
        <v>0</v>
      </c>
      <c r="K20" s="52">
        <f t="shared" si="3"/>
        <v>0</v>
      </c>
    </row>
    <row r="21" ht="15.0" customHeight="1">
      <c r="A21" s="42">
        <v>17.0</v>
      </c>
      <c r="B21" s="42" t="s">
        <v>99</v>
      </c>
      <c r="C21" s="42" t="str">
        <f>IFERROR(VLOOKUP(B21,'RATE LIBRARY'!$A$5:$H$56,3,FALSE),"")</f>
        <v>LED Panel Light 12W Round</v>
      </c>
      <c r="D21" s="42" t="str">
        <f>IFERROR(VLOOKUP(B21,'RATE LIBRARY'!$A$5:$H$56,2,FALSE),"")</f>
        <v>Lighting</v>
      </c>
      <c r="E21" s="42" t="str">
        <f>IFERROR(VLOOKUP(B21,'RATE LIBRARY'!$A$5:$H$56,4,FALSE),"")</f>
        <v>Nos</v>
      </c>
      <c r="F21" s="44"/>
      <c r="G21" s="52">
        <f>IFERROR(VLOOKUP(B21,'RATE LIBRARY'!$A$5:$H$56,5,FALSE)*'PROJECT INFO'!$E$18,0)</f>
        <v>350</v>
      </c>
      <c r="H21" s="52">
        <f>IFERROR(VLOOKUP(B21,'RATE LIBRARY'!$A$5:$H$56,6,FALSE)*'PROJECT INFO'!$E$19,0)</f>
        <v>150</v>
      </c>
      <c r="I21" s="52">
        <f t="shared" si="1"/>
        <v>0</v>
      </c>
      <c r="J21" s="52">
        <f t="shared" si="2"/>
        <v>0</v>
      </c>
      <c r="K21" s="52">
        <f t="shared" si="3"/>
        <v>0</v>
      </c>
    </row>
    <row r="22" ht="15.0" customHeight="1">
      <c r="A22" s="42">
        <v>18.0</v>
      </c>
      <c r="B22" s="42" t="s">
        <v>100</v>
      </c>
      <c r="C22" s="42" t="str">
        <f>IFERROR(VLOOKUP(B22,'RATE LIBRARY'!$A$5:$H$56,3,FALSE),"")</f>
        <v>Ceiling Fan (Standard)</v>
      </c>
      <c r="D22" s="42" t="str">
        <f>IFERROR(VLOOKUP(B22,'RATE LIBRARY'!$A$5:$H$56,2,FALSE),"")</f>
        <v>Lighting</v>
      </c>
      <c r="E22" s="42" t="str">
        <f>IFERROR(VLOOKUP(B22,'RATE LIBRARY'!$A$5:$H$56,4,FALSE),"")</f>
        <v>Nos</v>
      </c>
      <c r="F22" s="44"/>
      <c r="G22" s="52">
        <f>IFERROR(VLOOKUP(B22,'RATE LIBRARY'!$A$5:$H$56,5,FALSE)*'PROJECT INFO'!$E$18,0)</f>
        <v>1800</v>
      </c>
      <c r="H22" s="52">
        <f>IFERROR(VLOOKUP(B22,'RATE LIBRARY'!$A$5:$H$56,6,FALSE)*'PROJECT INFO'!$E$19,0)</f>
        <v>350</v>
      </c>
      <c r="I22" s="52">
        <f t="shared" si="1"/>
        <v>0</v>
      </c>
      <c r="J22" s="52">
        <f t="shared" si="2"/>
        <v>0</v>
      </c>
      <c r="K22" s="52">
        <f t="shared" si="3"/>
        <v>0</v>
      </c>
    </row>
    <row r="23" ht="15.0" customHeight="1">
      <c r="A23" s="42">
        <v>19.0</v>
      </c>
      <c r="B23" s="42" t="s">
        <v>101</v>
      </c>
      <c r="C23" s="42" t="str">
        <f>IFERROR(VLOOKUP(B23,'RATE LIBRARY'!$A$5:$H$56,3,FALSE),"")</f>
        <v>Batten Holder</v>
      </c>
      <c r="D23" s="42" t="str">
        <f>IFERROR(VLOOKUP(B23,'RATE LIBRARY'!$A$5:$H$56,2,FALSE),"")</f>
        <v>Fixtures</v>
      </c>
      <c r="E23" s="42" t="str">
        <f>IFERROR(VLOOKUP(B23,'RATE LIBRARY'!$A$5:$H$56,4,FALSE),"")</f>
        <v>Nos</v>
      </c>
      <c r="F23" s="44"/>
      <c r="G23" s="52">
        <f>IFERROR(VLOOKUP(B23,'RATE LIBRARY'!$A$5:$H$56,5,FALSE)*'PROJECT INFO'!$E$18,0)</f>
        <v>35</v>
      </c>
      <c r="H23" s="52">
        <f>IFERROR(VLOOKUP(B23,'RATE LIBRARY'!$A$5:$H$56,6,FALSE)*'PROJECT INFO'!$E$19,0)</f>
        <v>20</v>
      </c>
      <c r="I23" s="52">
        <f t="shared" si="1"/>
        <v>0</v>
      </c>
      <c r="J23" s="52">
        <f t="shared" si="2"/>
        <v>0</v>
      </c>
      <c r="K23" s="52">
        <f t="shared" si="3"/>
        <v>0</v>
      </c>
    </row>
    <row r="24" ht="15.0" customHeight="1">
      <c r="A24" s="42">
        <v>20.0</v>
      </c>
      <c r="B24" s="42" t="s">
        <v>102</v>
      </c>
      <c r="C24" s="42" t="str">
        <f>IFERROR(VLOOKUP(B24,'RATE LIBRARY'!$A$5:$H$56,3,FALSE),"")</f>
        <v>Junction Box 3x3</v>
      </c>
      <c r="D24" s="42" t="str">
        <f>IFERROR(VLOOKUP(B24,'RATE LIBRARY'!$A$5:$H$56,2,FALSE),"")</f>
        <v>Fixtures</v>
      </c>
      <c r="E24" s="42" t="str">
        <f>IFERROR(VLOOKUP(B24,'RATE LIBRARY'!$A$5:$H$56,4,FALSE),"")</f>
        <v>Nos</v>
      </c>
      <c r="F24" s="44"/>
      <c r="G24" s="52">
        <f>IFERROR(VLOOKUP(B24,'RATE LIBRARY'!$A$5:$H$56,5,FALSE)*'PROJECT INFO'!$E$18,0)</f>
        <v>25</v>
      </c>
      <c r="H24" s="52">
        <f>IFERROR(VLOOKUP(B24,'RATE LIBRARY'!$A$5:$H$56,6,FALSE)*'PROJECT INFO'!$E$19,0)</f>
        <v>15</v>
      </c>
      <c r="I24" s="52">
        <f t="shared" si="1"/>
        <v>0</v>
      </c>
      <c r="J24" s="52">
        <f t="shared" si="2"/>
        <v>0</v>
      </c>
      <c r="K24" s="52">
        <f t="shared" si="3"/>
        <v>0</v>
      </c>
    </row>
    <row r="25" ht="15.0" customHeight="1">
      <c r="A25" s="42">
        <v>21.0</v>
      </c>
      <c r="B25" s="42"/>
      <c r="C25" s="42" t="str">
        <f>IFERROR(VLOOKUP(B25,'RATE LIBRARY'!$A$5:$H$56,3,FALSE),"")</f>
        <v/>
      </c>
      <c r="D25" s="42" t="str">
        <f>IFERROR(VLOOKUP(B25,'RATE LIBRARY'!$A$5:$H$56,2,FALSE),"")</f>
        <v/>
      </c>
      <c r="E25" s="42" t="str">
        <f>IFERROR(VLOOKUP(B25,'RATE LIBRARY'!$A$5:$H$56,4,FALSE),"")</f>
        <v/>
      </c>
      <c r="F25" s="44"/>
      <c r="G25" s="52">
        <f>IFERROR(VLOOKUP(B25,'RATE LIBRARY'!$A$5:$H$56,5,FALSE)*'PROJECT INFO'!$E$18,0)</f>
        <v>0</v>
      </c>
      <c r="H25" s="52">
        <f>IFERROR(VLOOKUP(B25,'RATE LIBRARY'!$A$5:$H$56,6,FALSE)*'PROJECT INFO'!$E$19,0)</f>
        <v>0</v>
      </c>
      <c r="I25" s="52">
        <f t="shared" si="1"/>
        <v>0</v>
      </c>
      <c r="J25" s="52">
        <f t="shared" si="2"/>
        <v>0</v>
      </c>
      <c r="K25" s="52">
        <f t="shared" si="3"/>
        <v>0</v>
      </c>
    </row>
    <row r="26" ht="15.0" customHeight="1">
      <c r="A26" s="42">
        <v>22.0</v>
      </c>
      <c r="B26" s="42"/>
      <c r="C26" s="42" t="str">
        <f>IFERROR(VLOOKUP(B26,'RATE LIBRARY'!$A$5:$H$56,3,FALSE),"")</f>
        <v/>
      </c>
      <c r="D26" s="42" t="str">
        <f>IFERROR(VLOOKUP(B26,'RATE LIBRARY'!$A$5:$H$56,2,FALSE),"")</f>
        <v/>
      </c>
      <c r="E26" s="42" t="str">
        <f>IFERROR(VLOOKUP(B26,'RATE LIBRARY'!$A$5:$H$56,4,FALSE),"")</f>
        <v/>
      </c>
      <c r="F26" s="44"/>
      <c r="G26" s="52">
        <f>IFERROR(VLOOKUP(B26,'RATE LIBRARY'!$A$5:$H$56,5,FALSE)*'PROJECT INFO'!$E$18,0)</f>
        <v>0</v>
      </c>
      <c r="H26" s="52">
        <f>IFERROR(VLOOKUP(B26,'RATE LIBRARY'!$A$5:$H$56,6,FALSE)*'PROJECT INFO'!$E$19,0)</f>
        <v>0</v>
      </c>
      <c r="I26" s="52">
        <f t="shared" si="1"/>
        <v>0</v>
      </c>
      <c r="J26" s="52">
        <f t="shared" si="2"/>
        <v>0</v>
      </c>
      <c r="K26" s="52">
        <f t="shared" si="3"/>
        <v>0</v>
      </c>
    </row>
    <row r="27" ht="15.0" customHeight="1">
      <c r="A27" s="42">
        <v>23.0</v>
      </c>
      <c r="B27" s="42"/>
      <c r="C27" s="42" t="str">
        <f>IFERROR(VLOOKUP(B27,'RATE LIBRARY'!$A$5:$H$56,3,FALSE),"")</f>
        <v/>
      </c>
      <c r="D27" s="42" t="str">
        <f>IFERROR(VLOOKUP(B27,'RATE LIBRARY'!$A$5:$H$56,2,FALSE),"")</f>
        <v/>
      </c>
      <c r="E27" s="42" t="str">
        <f>IFERROR(VLOOKUP(B27,'RATE LIBRARY'!$A$5:$H$56,4,FALSE),"")</f>
        <v/>
      </c>
      <c r="F27" s="44"/>
      <c r="G27" s="52">
        <f>IFERROR(VLOOKUP(B27,'RATE LIBRARY'!$A$5:$H$56,5,FALSE)*'PROJECT INFO'!$E$18,0)</f>
        <v>0</v>
      </c>
      <c r="H27" s="52">
        <f>IFERROR(VLOOKUP(B27,'RATE LIBRARY'!$A$5:$H$56,6,FALSE)*'PROJECT INFO'!$E$19,0)</f>
        <v>0</v>
      </c>
      <c r="I27" s="52">
        <f t="shared" si="1"/>
        <v>0</v>
      </c>
      <c r="J27" s="52">
        <f t="shared" si="2"/>
        <v>0</v>
      </c>
      <c r="K27" s="52">
        <f t="shared" si="3"/>
        <v>0</v>
      </c>
    </row>
    <row r="28" ht="15.0" customHeight="1">
      <c r="A28" s="42">
        <v>24.0</v>
      </c>
      <c r="B28" s="42"/>
      <c r="C28" s="42" t="str">
        <f>IFERROR(VLOOKUP(B28,'RATE LIBRARY'!$A$5:$H$56,3,FALSE),"")</f>
        <v/>
      </c>
      <c r="D28" s="42" t="str">
        <f>IFERROR(VLOOKUP(B28,'RATE LIBRARY'!$A$5:$H$56,2,FALSE),"")</f>
        <v/>
      </c>
      <c r="E28" s="42" t="str">
        <f>IFERROR(VLOOKUP(B28,'RATE LIBRARY'!$A$5:$H$56,4,FALSE),"")</f>
        <v/>
      </c>
      <c r="F28" s="44"/>
      <c r="G28" s="52">
        <f>IFERROR(VLOOKUP(B28,'RATE LIBRARY'!$A$5:$H$56,5,FALSE)*'PROJECT INFO'!$E$18,0)</f>
        <v>0</v>
      </c>
      <c r="H28" s="52">
        <f>IFERROR(VLOOKUP(B28,'RATE LIBRARY'!$A$5:$H$56,6,FALSE)*'PROJECT INFO'!$E$19,0)</f>
        <v>0</v>
      </c>
      <c r="I28" s="52">
        <f t="shared" si="1"/>
        <v>0</v>
      </c>
      <c r="J28" s="52">
        <f t="shared" si="2"/>
        <v>0</v>
      </c>
      <c r="K28" s="52">
        <f t="shared" si="3"/>
        <v>0</v>
      </c>
    </row>
    <row r="29" ht="15.0" customHeight="1">
      <c r="A29" s="42">
        <v>25.0</v>
      </c>
      <c r="B29" s="42"/>
      <c r="C29" s="42" t="str">
        <f>IFERROR(VLOOKUP(B29,'RATE LIBRARY'!$A$5:$H$56,3,FALSE),"")</f>
        <v/>
      </c>
      <c r="D29" s="42" t="str">
        <f>IFERROR(VLOOKUP(B29,'RATE LIBRARY'!$A$5:$H$56,2,FALSE),"")</f>
        <v/>
      </c>
      <c r="E29" s="42" t="str">
        <f>IFERROR(VLOOKUP(B29,'RATE LIBRARY'!$A$5:$H$56,4,FALSE),"")</f>
        <v/>
      </c>
      <c r="F29" s="44"/>
      <c r="G29" s="52">
        <f>IFERROR(VLOOKUP(B29,'RATE LIBRARY'!$A$5:$H$56,5,FALSE)*'PROJECT INFO'!$E$18,0)</f>
        <v>0</v>
      </c>
      <c r="H29" s="52">
        <f>IFERROR(VLOOKUP(B29,'RATE LIBRARY'!$A$5:$H$56,6,FALSE)*'PROJECT INFO'!$E$19,0)</f>
        <v>0</v>
      </c>
      <c r="I29" s="52">
        <f t="shared" si="1"/>
        <v>0</v>
      </c>
      <c r="J29" s="52">
        <f t="shared" si="2"/>
        <v>0</v>
      </c>
      <c r="K29" s="52">
        <f t="shared" si="3"/>
        <v>0</v>
      </c>
    </row>
    <row r="30" ht="15.0" customHeight="1">
      <c r="A30" s="42">
        <v>26.0</v>
      </c>
      <c r="B30" s="42"/>
      <c r="C30" s="42" t="str">
        <f>IFERROR(VLOOKUP(B30,'RATE LIBRARY'!$A$5:$H$56,3,FALSE),"")</f>
        <v/>
      </c>
      <c r="D30" s="42" t="str">
        <f>IFERROR(VLOOKUP(B30,'RATE LIBRARY'!$A$5:$H$56,2,FALSE),"")</f>
        <v/>
      </c>
      <c r="E30" s="42" t="str">
        <f>IFERROR(VLOOKUP(B30,'RATE LIBRARY'!$A$5:$H$56,4,FALSE),"")</f>
        <v/>
      </c>
      <c r="F30" s="44"/>
      <c r="G30" s="52">
        <f>IFERROR(VLOOKUP(B30,'RATE LIBRARY'!$A$5:$H$56,5,FALSE)*'PROJECT INFO'!$E$18,0)</f>
        <v>0</v>
      </c>
      <c r="H30" s="52">
        <f>IFERROR(VLOOKUP(B30,'RATE LIBRARY'!$A$5:$H$56,6,FALSE)*'PROJECT INFO'!$E$19,0)</f>
        <v>0</v>
      </c>
      <c r="I30" s="52">
        <f t="shared" si="1"/>
        <v>0</v>
      </c>
      <c r="J30" s="52">
        <f t="shared" si="2"/>
        <v>0</v>
      </c>
      <c r="K30" s="52">
        <f t="shared" si="3"/>
        <v>0</v>
      </c>
    </row>
    <row r="31" ht="15.0" customHeight="1">
      <c r="A31" s="42">
        <v>27.0</v>
      </c>
      <c r="B31" s="42"/>
      <c r="C31" s="42" t="str">
        <f>IFERROR(VLOOKUP(B31,'RATE LIBRARY'!$A$5:$H$56,3,FALSE),"")</f>
        <v/>
      </c>
      <c r="D31" s="42" t="str">
        <f>IFERROR(VLOOKUP(B31,'RATE LIBRARY'!$A$5:$H$56,2,FALSE),"")</f>
        <v/>
      </c>
      <c r="E31" s="42" t="str">
        <f>IFERROR(VLOOKUP(B31,'RATE LIBRARY'!$A$5:$H$56,4,FALSE),"")</f>
        <v/>
      </c>
      <c r="F31" s="44"/>
      <c r="G31" s="52">
        <f>IFERROR(VLOOKUP(B31,'RATE LIBRARY'!$A$5:$H$56,5,FALSE)*'PROJECT INFO'!$E$18,0)</f>
        <v>0</v>
      </c>
      <c r="H31" s="52">
        <f>IFERROR(VLOOKUP(B31,'RATE LIBRARY'!$A$5:$H$56,6,FALSE)*'PROJECT INFO'!$E$19,0)</f>
        <v>0</v>
      </c>
      <c r="I31" s="52">
        <f t="shared" si="1"/>
        <v>0</v>
      </c>
      <c r="J31" s="52">
        <f t="shared" si="2"/>
        <v>0</v>
      </c>
      <c r="K31" s="52">
        <f t="shared" si="3"/>
        <v>0</v>
      </c>
    </row>
    <row r="32" ht="15.0" customHeight="1">
      <c r="A32" s="42">
        <v>28.0</v>
      </c>
      <c r="B32" s="42"/>
      <c r="C32" s="42" t="str">
        <f>IFERROR(VLOOKUP(B32,'RATE LIBRARY'!$A$5:$H$56,3,FALSE),"")</f>
        <v/>
      </c>
      <c r="D32" s="42" t="str">
        <f>IFERROR(VLOOKUP(B32,'RATE LIBRARY'!$A$5:$H$56,2,FALSE),"")</f>
        <v/>
      </c>
      <c r="E32" s="42" t="str">
        <f>IFERROR(VLOOKUP(B32,'RATE LIBRARY'!$A$5:$H$56,4,FALSE),"")</f>
        <v/>
      </c>
      <c r="F32" s="44"/>
      <c r="G32" s="52">
        <f>IFERROR(VLOOKUP(B32,'RATE LIBRARY'!$A$5:$H$56,5,FALSE)*'PROJECT INFO'!$E$18,0)</f>
        <v>0</v>
      </c>
      <c r="H32" s="52">
        <f>IFERROR(VLOOKUP(B32,'RATE LIBRARY'!$A$5:$H$56,6,FALSE)*'PROJECT INFO'!$E$19,0)</f>
        <v>0</v>
      </c>
      <c r="I32" s="52">
        <f t="shared" si="1"/>
        <v>0</v>
      </c>
      <c r="J32" s="52">
        <f t="shared" si="2"/>
        <v>0</v>
      </c>
      <c r="K32" s="52">
        <f t="shared" si="3"/>
        <v>0</v>
      </c>
    </row>
    <row r="33" ht="15.0" customHeight="1">
      <c r="A33" s="42">
        <v>29.0</v>
      </c>
      <c r="B33" s="42"/>
      <c r="C33" s="42" t="str">
        <f>IFERROR(VLOOKUP(B33,'RATE LIBRARY'!$A$5:$H$56,3,FALSE),"")</f>
        <v/>
      </c>
      <c r="D33" s="42" t="str">
        <f>IFERROR(VLOOKUP(B33,'RATE LIBRARY'!$A$5:$H$56,2,FALSE),"")</f>
        <v/>
      </c>
      <c r="E33" s="42" t="str">
        <f>IFERROR(VLOOKUP(B33,'RATE LIBRARY'!$A$5:$H$56,4,FALSE),"")</f>
        <v/>
      </c>
      <c r="F33" s="44"/>
      <c r="G33" s="52">
        <f>IFERROR(VLOOKUP(B33,'RATE LIBRARY'!$A$5:$H$56,5,FALSE)*'PROJECT INFO'!$E$18,0)</f>
        <v>0</v>
      </c>
      <c r="H33" s="52">
        <f>IFERROR(VLOOKUP(B33,'RATE LIBRARY'!$A$5:$H$56,6,FALSE)*'PROJECT INFO'!$E$19,0)</f>
        <v>0</v>
      </c>
      <c r="I33" s="52">
        <f t="shared" si="1"/>
        <v>0</v>
      </c>
      <c r="J33" s="52">
        <f t="shared" si="2"/>
        <v>0</v>
      </c>
      <c r="K33" s="52">
        <f t="shared" si="3"/>
        <v>0</v>
      </c>
    </row>
    <row r="34" ht="15.0" customHeight="1">
      <c r="A34" s="42">
        <v>30.0</v>
      </c>
      <c r="B34" s="42"/>
      <c r="C34" s="42" t="str">
        <f>IFERROR(VLOOKUP(B34,'RATE LIBRARY'!$A$5:$H$56,3,FALSE),"")</f>
        <v/>
      </c>
      <c r="D34" s="42" t="str">
        <f>IFERROR(VLOOKUP(B34,'RATE LIBRARY'!$A$5:$H$56,2,FALSE),"")</f>
        <v/>
      </c>
      <c r="E34" s="42" t="str">
        <f>IFERROR(VLOOKUP(B34,'RATE LIBRARY'!$A$5:$H$56,4,FALSE),"")</f>
        <v/>
      </c>
      <c r="F34" s="44"/>
      <c r="G34" s="52">
        <f>IFERROR(VLOOKUP(B34,'RATE LIBRARY'!$A$5:$H$56,5,FALSE)*'PROJECT INFO'!$E$18,0)</f>
        <v>0</v>
      </c>
      <c r="H34" s="52">
        <f>IFERROR(VLOOKUP(B34,'RATE LIBRARY'!$A$5:$H$56,6,FALSE)*'PROJECT INFO'!$E$19,0)</f>
        <v>0</v>
      </c>
      <c r="I34" s="52">
        <f t="shared" si="1"/>
        <v>0</v>
      </c>
      <c r="J34" s="52">
        <f t="shared" si="2"/>
        <v>0</v>
      </c>
      <c r="K34" s="52">
        <f t="shared" si="3"/>
        <v>0</v>
      </c>
    </row>
    <row r="35" ht="15.0" customHeight="1">
      <c r="A35" s="42">
        <v>31.0</v>
      </c>
      <c r="B35" s="42"/>
      <c r="C35" s="42" t="str">
        <f>IFERROR(VLOOKUP(B35,'RATE LIBRARY'!$A$5:$H$56,3,FALSE),"")</f>
        <v/>
      </c>
      <c r="D35" s="42" t="str">
        <f>IFERROR(VLOOKUP(B35,'RATE LIBRARY'!$A$5:$H$56,2,FALSE),"")</f>
        <v/>
      </c>
      <c r="E35" s="42" t="str">
        <f>IFERROR(VLOOKUP(B35,'RATE LIBRARY'!$A$5:$H$56,4,FALSE),"")</f>
        <v/>
      </c>
      <c r="F35" s="44"/>
      <c r="G35" s="52">
        <f>IFERROR(VLOOKUP(B35,'RATE LIBRARY'!$A$5:$H$56,5,FALSE)*'PROJECT INFO'!$E$18,0)</f>
        <v>0</v>
      </c>
      <c r="H35" s="52">
        <f>IFERROR(VLOOKUP(B35,'RATE LIBRARY'!$A$5:$H$56,6,FALSE)*'PROJECT INFO'!$E$19,0)</f>
        <v>0</v>
      </c>
      <c r="I35" s="52">
        <f t="shared" si="1"/>
        <v>0</v>
      </c>
      <c r="J35" s="52">
        <f t="shared" si="2"/>
        <v>0</v>
      </c>
      <c r="K35" s="52">
        <f t="shared" si="3"/>
        <v>0</v>
      </c>
    </row>
    <row r="36" ht="15.0" customHeight="1">
      <c r="A36" s="42">
        <v>32.0</v>
      </c>
      <c r="B36" s="42"/>
      <c r="C36" s="42" t="str">
        <f>IFERROR(VLOOKUP(B36,'RATE LIBRARY'!$A$5:$H$56,3,FALSE),"")</f>
        <v/>
      </c>
      <c r="D36" s="42" t="str">
        <f>IFERROR(VLOOKUP(B36,'RATE LIBRARY'!$A$5:$H$56,2,FALSE),"")</f>
        <v/>
      </c>
      <c r="E36" s="42" t="str">
        <f>IFERROR(VLOOKUP(B36,'RATE LIBRARY'!$A$5:$H$56,4,FALSE),"")</f>
        <v/>
      </c>
      <c r="F36" s="44"/>
      <c r="G36" s="52">
        <f>IFERROR(VLOOKUP(B36,'RATE LIBRARY'!$A$5:$H$56,5,FALSE)*'PROJECT INFO'!$E$18,0)</f>
        <v>0</v>
      </c>
      <c r="H36" s="52">
        <f>IFERROR(VLOOKUP(B36,'RATE LIBRARY'!$A$5:$H$56,6,FALSE)*'PROJECT INFO'!$E$19,0)</f>
        <v>0</v>
      </c>
      <c r="I36" s="52">
        <f t="shared" si="1"/>
        <v>0</v>
      </c>
      <c r="J36" s="52">
        <f t="shared" si="2"/>
        <v>0</v>
      </c>
      <c r="K36" s="52">
        <f t="shared" si="3"/>
        <v>0</v>
      </c>
    </row>
    <row r="37" ht="15.0" customHeight="1">
      <c r="A37" s="42">
        <v>33.0</v>
      </c>
      <c r="B37" s="42"/>
      <c r="C37" s="42" t="str">
        <f>IFERROR(VLOOKUP(B37,'RATE LIBRARY'!$A$5:$H$56,3,FALSE),"")</f>
        <v/>
      </c>
      <c r="D37" s="42" t="str">
        <f>IFERROR(VLOOKUP(B37,'RATE LIBRARY'!$A$5:$H$56,2,FALSE),"")</f>
        <v/>
      </c>
      <c r="E37" s="42" t="str">
        <f>IFERROR(VLOOKUP(B37,'RATE LIBRARY'!$A$5:$H$56,4,FALSE),"")</f>
        <v/>
      </c>
      <c r="F37" s="44"/>
      <c r="G37" s="52">
        <f>IFERROR(VLOOKUP(B37,'RATE LIBRARY'!$A$5:$H$56,5,FALSE)*'PROJECT INFO'!$E$18,0)</f>
        <v>0</v>
      </c>
      <c r="H37" s="52">
        <f>IFERROR(VLOOKUP(B37,'RATE LIBRARY'!$A$5:$H$56,6,FALSE)*'PROJECT INFO'!$E$19,0)</f>
        <v>0</v>
      </c>
      <c r="I37" s="52">
        <f t="shared" si="1"/>
        <v>0</v>
      </c>
      <c r="J37" s="52">
        <f t="shared" si="2"/>
        <v>0</v>
      </c>
      <c r="K37" s="52">
        <f t="shared" si="3"/>
        <v>0</v>
      </c>
    </row>
    <row r="38" ht="15.0" customHeight="1">
      <c r="A38" s="42">
        <v>34.0</v>
      </c>
      <c r="B38" s="42"/>
      <c r="C38" s="42" t="str">
        <f>IFERROR(VLOOKUP(B38,'RATE LIBRARY'!$A$5:$H$56,3,FALSE),"")</f>
        <v/>
      </c>
      <c r="D38" s="42" t="str">
        <f>IFERROR(VLOOKUP(B38,'RATE LIBRARY'!$A$5:$H$56,2,FALSE),"")</f>
        <v/>
      </c>
      <c r="E38" s="42" t="str">
        <f>IFERROR(VLOOKUP(B38,'RATE LIBRARY'!$A$5:$H$56,4,FALSE),"")</f>
        <v/>
      </c>
      <c r="F38" s="44"/>
      <c r="G38" s="52">
        <f>IFERROR(VLOOKUP(B38,'RATE LIBRARY'!$A$5:$H$56,5,FALSE)*'PROJECT INFO'!$E$18,0)</f>
        <v>0</v>
      </c>
      <c r="H38" s="52">
        <f>IFERROR(VLOOKUP(B38,'RATE LIBRARY'!$A$5:$H$56,6,FALSE)*'PROJECT INFO'!$E$19,0)</f>
        <v>0</v>
      </c>
      <c r="I38" s="52">
        <f t="shared" si="1"/>
        <v>0</v>
      </c>
      <c r="J38" s="52">
        <f t="shared" si="2"/>
        <v>0</v>
      </c>
      <c r="K38" s="52">
        <f t="shared" si="3"/>
        <v>0</v>
      </c>
    </row>
    <row r="39" ht="15.0" customHeight="1">
      <c r="A39" s="42">
        <v>35.0</v>
      </c>
      <c r="B39" s="42"/>
      <c r="C39" s="42" t="str">
        <f>IFERROR(VLOOKUP(B39,'RATE LIBRARY'!$A$5:$H$56,3,FALSE),"")</f>
        <v/>
      </c>
      <c r="D39" s="42" t="str">
        <f>IFERROR(VLOOKUP(B39,'RATE LIBRARY'!$A$5:$H$56,2,FALSE),"")</f>
        <v/>
      </c>
      <c r="E39" s="42" t="str">
        <f>IFERROR(VLOOKUP(B39,'RATE LIBRARY'!$A$5:$H$56,4,FALSE),"")</f>
        <v/>
      </c>
      <c r="F39" s="44"/>
      <c r="G39" s="52">
        <f>IFERROR(VLOOKUP(B39,'RATE LIBRARY'!$A$5:$H$56,5,FALSE)*'PROJECT INFO'!$E$18,0)</f>
        <v>0</v>
      </c>
      <c r="H39" s="52">
        <f>IFERROR(VLOOKUP(B39,'RATE LIBRARY'!$A$5:$H$56,6,FALSE)*'PROJECT INFO'!$E$19,0)</f>
        <v>0</v>
      </c>
      <c r="I39" s="52">
        <f t="shared" si="1"/>
        <v>0</v>
      </c>
      <c r="J39" s="52">
        <f t="shared" si="2"/>
        <v>0</v>
      </c>
      <c r="K39" s="52">
        <f t="shared" si="3"/>
        <v>0</v>
      </c>
    </row>
    <row r="40" ht="15.0" customHeight="1">
      <c r="A40" s="42">
        <v>36.0</v>
      </c>
      <c r="B40" s="42"/>
      <c r="C40" s="42" t="str">
        <f>IFERROR(VLOOKUP(B40,'RATE LIBRARY'!$A$5:$H$56,3,FALSE),"")</f>
        <v/>
      </c>
      <c r="D40" s="42" t="str">
        <f>IFERROR(VLOOKUP(B40,'RATE LIBRARY'!$A$5:$H$56,2,FALSE),"")</f>
        <v/>
      </c>
      <c r="E40" s="42" t="str">
        <f>IFERROR(VLOOKUP(B40,'RATE LIBRARY'!$A$5:$H$56,4,FALSE),"")</f>
        <v/>
      </c>
      <c r="F40" s="44"/>
      <c r="G40" s="52">
        <f>IFERROR(VLOOKUP(B40,'RATE LIBRARY'!$A$5:$H$56,5,FALSE)*'PROJECT INFO'!$E$18,0)</f>
        <v>0</v>
      </c>
      <c r="H40" s="52">
        <f>IFERROR(VLOOKUP(B40,'RATE LIBRARY'!$A$5:$H$56,6,FALSE)*'PROJECT INFO'!$E$19,0)</f>
        <v>0</v>
      </c>
      <c r="I40" s="52">
        <f t="shared" si="1"/>
        <v>0</v>
      </c>
      <c r="J40" s="52">
        <f t="shared" si="2"/>
        <v>0</v>
      </c>
      <c r="K40" s="52">
        <f t="shared" si="3"/>
        <v>0</v>
      </c>
    </row>
    <row r="41" ht="15.0" customHeight="1">
      <c r="A41" s="42">
        <v>37.0</v>
      </c>
      <c r="B41" s="42"/>
      <c r="C41" s="42" t="str">
        <f>IFERROR(VLOOKUP(B41,'RATE LIBRARY'!$A$5:$H$56,3,FALSE),"")</f>
        <v/>
      </c>
      <c r="D41" s="42" t="str">
        <f>IFERROR(VLOOKUP(B41,'RATE LIBRARY'!$A$5:$H$56,2,FALSE),"")</f>
        <v/>
      </c>
      <c r="E41" s="42" t="str">
        <f>IFERROR(VLOOKUP(B41,'RATE LIBRARY'!$A$5:$H$56,4,FALSE),"")</f>
        <v/>
      </c>
      <c r="F41" s="44"/>
      <c r="G41" s="52">
        <f>IFERROR(VLOOKUP(B41,'RATE LIBRARY'!$A$5:$H$56,5,FALSE)*'PROJECT INFO'!$E$18,0)</f>
        <v>0</v>
      </c>
      <c r="H41" s="52">
        <f>IFERROR(VLOOKUP(B41,'RATE LIBRARY'!$A$5:$H$56,6,FALSE)*'PROJECT INFO'!$E$19,0)</f>
        <v>0</v>
      </c>
      <c r="I41" s="52">
        <f t="shared" si="1"/>
        <v>0</v>
      </c>
      <c r="J41" s="52">
        <f t="shared" si="2"/>
        <v>0</v>
      </c>
      <c r="K41" s="52">
        <f t="shared" si="3"/>
        <v>0</v>
      </c>
    </row>
    <row r="42" ht="15.0" customHeight="1">
      <c r="A42" s="42">
        <v>38.0</v>
      </c>
      <c r="B42" s="42"/>
      <c r="C42" s="42" t="str">
        <f>IFERROR(VLOOKUP(B42,'RATE LIBRARY'!$A$5:$H$56,3,FALSE),"")</f>
        <v/>
      </c>
      <c r="D42" s="42" t="str">
        <f>IFERROR(VLOOKUP(B42,'RATE LIBRARY'!$A$5:$H$56,2,FALSE),"")</f>
        <v/>
      </c>
      <c r="E42" s="42" t="str">
        <f>IFERROR(VLOOKUP(B42,'RATE LIBRARY'!$A$5:$H$56,4,FALSE),"")</f>
        <v/>
      </c>
      <c r="F42" s="44"/>
      <c r="G42" s="52">
        <f>IFERROR(VLOOKUP(B42,'RATE LIBRARY'!$A$5:$H$56,5,FALSE)*'PROJECT INFO'!$E$18,0)</f>
        <v>0</v>
      </c>
      <c r="H42" s="52">
        <f>IFERROR(VLOOKUP(B42,'RATE LIBRARY'!$A$5:$H$56,6,FALSE)*'PROJECT INFO'!$E$19,0)</f>
        <v>0</v>
      </c>
      <c r="I42" s="52">
        <f t="shared" si="1"/>
        <v>0</v>
      </c>
      <c r="J42" s="52">
        <f t="shared" si="2"/>
        <v>0</v>
      </c>
      <c r="K42" s="52">
        <f t="shared" si="3"/>
        <v>0</v>
      </c>
    </row>
    <row r="43" ht="15.0" customHeight="1">
      <c r="A43" s="42">
        <v>39.0</v>
      </c>
      <c r="B43" s="42"/>
      <c r="C43" s="42" t="str">
        <f>IFERROR(VLOOKUP(B43,'RATE LIBRARY'!$A$5:$H$56,3,FALSE),"")</f>
        <v/>
      </c>
      <c r="D43" s="42" t="str">
        <f>IFERROR(VLOOKUP(B43,'RATE LIBRARY'!$A$5:$H$56,2,FALSE),"")</f>
        <v/>
      </c>
      <c r="E43" s="42" t="str">
        <f>IFERROR(VLOOKUP(B43,'RATE LIBRARY'!$A$5:$H$56,4,FALSE),"")</f>
        <v/>
      </c>
      <c r="F43" s="44"/>
      <c r="G43" s="52">
        <f>IFERROR(VLOOKUP(B43,'RATE LIBRARY'!$A$5:$H$56,5,FALSE)*'PROJECT INFO'!$E$18,0)</f>
        <v>0</v>
      </c>
      <c r="H43" s="52">
        <f>IFERROR(VLOOKUP(B43,'RATE LIBRARY'!$A$5:$H$56,6,FALSE)*'PROJECT INFO'!$E$19,0)</f>
        <v>0</v>
      </c>
      <c r="I43" s="52">
        <f t="shared" si="1"/>
        <v>0</v>
      </c>
      <c r="J43" s="52">
        <f t="shared" si="2"/>
        <v>0</v>
      </c>
      <c r="K43" s="52">
        <f t="shared" si="3"/>
        <v>0</v>
      </c>
    </row>
    <row r="44" ht="15.0" customHeight="1">
      <c r="A44" s="42">
        <v>40.0</v>
      </c>
      <c r="B44" s="42"/>
      <c r="C44" s="42" t="str">
        <f>IFERROR(VLOOKUP(B44,'RATE LIBRARY'!$A$5:$H$56,3,FALSE),"")</f>
        <v/>
      </c>
      <c r="D44" s="42" t="str">
        <f>IFERROR(VLOOKUP(B44,'RATE LIBRARY'!$A$5:$H$56,2,FALSE),"")</f>
        <v/>
      </c>
      <c r="E44" s="42" t="str">
        <f>IFERROR(VLOOKUP(B44,'RATE LIBRARY'!$A$5:$H$56,4,FALSE),"")</f>
        <v/>
      </c>
      <c r="F44" s="44"/>
      <c r="G44" s="52">
        <f>IFERROR(VLOOKUP(B44,'RATE LIBRARY'!$A$5:$H$56,5,FALSE)*'PROJECT INFO'!$E$18,0)</f>
        <v>0</v>
      </c>
      <c r="H44" s="52">
        <f>IFERROR(VLOOKUP(B44,'RATE LIBRARY'!$A$5:$H$56,6,FALSE)*'PROJECT INFO'!$E$19,0)</f>
        <v>0</v>
      </c>
      <c r="I44" s="52">
        <f t="shared" si="1"/>
        <v>0</v>
      </c>
      <c r="J44" s="52">
        <f t="shared" si="2"/>
        <v>0</v>
      </c>
      <c r="K44" s="52">
        <f t="shared" si="3"/>
        <v>0</v>
      </c>
    </row>
    <row r="45" ht="15.0" customHeight="1">
      <c r="A45" s="42">
        <v>41.0</v>
      </c>
      <c r="B45" s="42"/>
      <c r="C45" s="42" t="str">
        <f>IFERROR(VLOOKUP(B45,'RATE LIBRARY'!$A$5:$H$56,3,FALSE),"")</f>
        <v/>
      </c>
      <c r="D45" s="42" t="str">
        <f>IFERROR(VLOOKUP(B45,'RATE LIBRARY'!$A$5:$H$56,2,FALSE),"")</f>
        <v/>
      </c>
      <c r="E45" s="42" t="str">
        <f>IFERROR(VLOOKUP(B45,'RATE LIBRARY'!$A$5:$H$56,4,FALSE),"")</f>
        <v/>
      </c>
      <c r="F45" s="44"/>
      <c r="G45" s="52">
        <f>IFERROR(VLOOKUP(B45,'RATE LIBRARY'!$A$5:$H$56,5,FALSE)*'PROJECT INFO'!$E$18,0)</f>
        <v>0</v>
      </c>
      <c r="H45" s="52">
        <f>IFERROR(VLOOKUP(B45,'RATE LIBRARY'!$A$5:$H$56,6,FALSE)*'PROJECT INFO'!$E$19,0)</f>
        <v>0</v>
      </c>
      <c r="I45" s="52">
        <f t="shared" si="1"/>
        <v>0</v>
      </c>
      <c r="J45" s="52">
        <f t="shared" si="2"/>
        <v>0</v>
      </c>
      <c r="K45" s="52">
        <f t="shared" si="3"/>
        <v>0</v>
      </c>
    </row>
    <row r="46" ht="15.0" customHeight="1">
      <c r="A46" s="42">
        <v>42.0</v>
      </c>
      <c r="B46" s="42"/>
      <c r="C46" s="42" t="str">
        <f>IFERROR(VLOOKUP(B46,'RATE LIBRARY'!$A$5:$H$56,3,FALSE),"")</f>
        <v/>
      </c>
      <c r="D46" s="42" t="str">
        <f>IFERROR(VLOOKUP(B46,'RATE LIBRARY'!$A$5:$H$56,2,FALSE),"")</f>
        <v/>
      </c>
      <c r="E46" s="42" t="str">
        <f>IFERROR(VLOOKUP(B46,'RATE LIBRARY'!$A$5:$H$56,4,FALSE),"")</f>
        <v/>
      </c>
      <c r="F46" s="44"/>
      <c r="G46" s="52">
        <f>IFERROR(VLOOKUP(B46,'RATE LIBRARY'!$A$5:$H$56,5,FALSE)*'PROJECT INFO'!$E$18,0)</f>
        <v>0</v>
      </c>
      <c r="H46" s="52">
        <f>IFERROR(VLOOKUP(B46,'RATE LIBRARY'!$A$5:$H$56,6,FALSE)*'PROJECT INFO'!$E$19,0)</f>
        <v>0</v>
      </c>
      <c r="I46" s="52">
        <f t="shared" si="1"/>
        <v>0</v>
      </c>
      <c r="J46" s="52">
        <f t="shared" si="2"/>
        <v>0</v>
      </c>
      <c r="K46" s="52">
        <f t="shared" si="3"/>
        <v>0</v>
      </c>
    </row>
    <row r="47" ht="15.0" customHeight="1">
      <c r="A47" s="42">
        <v>43.0</v>
      </c>
      <c r="B47" s="42"/>
      <c r="C47" s="42" t="str">
        <f>IFERROR(VLOOKUP(B47,'RATE LIBRARY'!$A$5:$H$56,3,FALSE),"")</f>
        <v/>
      </c>
      <c r="D47" s="42" t="str">
        <f>IFERROR(VLOOKUP(B47,'RATE LIBRARY'!$A$5:$H$56,2,FALSE),"")</f>
        <v/>
      </c>
      <c r="E47" s="42" t="str">
        <f>IFERROR(VLOOKUP(B47,'RATE LIBRARY'!$A$5:$H$56,4,FALSE),"")</f>
        <v/>
      </c>
      <c r="F47" s="44"/>
      <c r="G47" s="52">
        <f>IFERROR(VLOOKUP(B47,'RATE LIBRARY'!$A$5:$H$56,5,FALSE)*'PROJECT INFO'!$E$18,0)</f>
        <v>0</v>
      </c>
      <c r="H47" s="52">
        <f>IFERROR(VLOOKUP(B47,'RATE LIBRARY'!$A$5:$H$56,6,FALSE)*'PROJECT INFO'!$E$19,0)</f>
        <v>0</v>
      </c>
      <c r="I47" s="52">
        <f t="shared" si="1"/>
        <v>0</v>
      </c>
      <c r="J47" s="52">
        <f t="shared" si="2"/>
        <v>0</v>
      </c>
      <c r="K47" s="52">
        <f t="shared" si="3"/>
        <v>0</v>
      </c>
    </row>
    <row r="48" ht="15.0" customHeight="1">
      <c r="A48" s="42">
        <v>44.0</v>
      </c>
      <c r="B48" s="42"/>
      <c r="C48" s="42" t="str">
        <f>IFERROR(VLOOKUP(B48,'RATE LIBRARY'!$A$5:$H$56,3,FALSE),"")</f>
        <v/>
      </c>
      <c r="D48" s="42" t="str">
        <f>IFERROR(VLOOKUP(B48,'RATE LIBRARY'!$A$5:$H$56,2,FALSE),"")</f>
        <v/>
      </c>
      <c r="E48" s="42" t="str">
        <f>IFERROR(VLOOKUP(B48,'RATE LIBRARY'!$A$5:$H$56,4,FALSE),"")</f>
        <v/>
      </c>
      <c r="F48" s="44"/>
      <c r="G48" s="52">
        <f>IFERROR(VLOOKUP(B48,'RATE LIBRARY'!$A$5:$H$56,5,FALSE)*'PROJECT INFO'!$E$18,0)</f>
        <v>0</v>
      </c>
      <c r="H48" s="52">
        <f>IFERROR(VLOOKUP(B48,'RATE LIBRARY'!$A$5:$H$56,6,FALSE)*'PROJECT INFO'!$E$19,0)</f>
        <v>0</v>
      </c>
      <c r="I48" s="52">
        <f t="shared" si="1"/>
        <v>0</v>
      </c>
      <c r="J48" s="52">
        <f t="shared" si="2"/>
        <v>0</v>
      </c>
      <c r="K48" s="52">
        <f t="shared" si="3"/>
        <v>0</v>
      </c>
    </row>
    <row r="49" ht="15.0" customHeight="1">
      <c r="A49" s="42">
        <v>45.0</v>
      </c>
      <c r="B49" s="42"/>
      <c r="C49" s="42" t="str">
        <f>IFERROR(VLOOKUP(B49,'RATE LIBRARY'!$A$5:$H$56,3,FALSE),"")</f>
        <v/>
      </c>
      <c r="D49" s="42" t="str">
        <f>IFERROR(VLOOKUP(B49,'RATE LIBRARY'!$A$5:$H$56,2,FALSE),"")</f>
        <v/>
      </c>
      <c r="E49" s="42" t="str">
        <f>IFERROR(VLOOKUP(B49,'RATE LIBRARY'!$A$5:$H$56,4,FALSE),"")</f>
        <v/>
      </c>
      <c r="F49" s="44"/>
      <c r="G49" s="52">
        <f>IFERROR(VLOOKUP(B49,'RATE LIBRARY'!$A$5:$H$56,5,FALSE)*'PROJECT INFO'!$E$18,0)</f>
        <v>0</v>
      </c>
      <c r="H49" s="52">
        <f>IFERROR(VLOOKUP(B49,'RATE LIBRARY'!$A$5:$H$56,6,FALSE)*'PROJECT INFO'!$E$19,0)</f>
        <v>0</v>
      </c>
      <c r="I49" s="52">
        <f t="shared" si="1"/>
        <v>0</v>
      </c>
      <c r="J49" s="52">
        <f t="shared" si="2"/>
        <v>0</v>
      </c>
      <c r="K49" s="52">
        <f t="shared" si="3"/>
        <v>0</v>
      </c>
    </row>
    <row r="50" ht="15.0" customHeight="1">
      <c r="A50" s="42">
        <v>46.0</v>
      </c>
      <c r="B50" s="42"/>
      <c r="C50" s="42" t="str">
        <f>IFERROR(VLOOKUP(B50,'RATE LIBRARY'!$A$5:$H$56,3,FALSE),"")</f>
        <v/>
      </c>
      <c r="D50" s="42" t="str">
        <f>IFERROR(VLOOKUP(B50,'RATE LIBRARY'!$A$5:$H$56,2,FALSE),"")</f>
        <v/>
      </c>
      <c r="E50" s="42" t="str">
        <f>IFERROR(VLOOKUP(B50,'RATE LIBRARY'!$A$5:$H$56,4,FALSE),"")</f>
        <v/>
      </c>
      <c r="F50" s="44"/>
      <c r="G50" s="52">
        <f>IFERROR(VLOOKUP(B50,'RATE LIBRARY'!$A$5:$H$56,5,FALSE)*'PROJECT INFO'!$E$18,0)</f>
        <v>0</v>
      </c>
      <c r="H50" s="52">
        <f>IFERROR(VLOOKUP(B50,'RATE LIBRARY'!$A$5:$H$56,6,FALSE)*'PROJECT INFO'!$E$19,0)</f>
        <v>0</v>
      </c>
      <c r="I50" s="52">
        <f t="shared" si="1"/>
        <v>0</v>
      </c>
      <c r="J50" s="52">
        <f t="shared" si="2"/>
        <v>0</v>
      </c>
      <c r="K50" s="52">
        <f t="shared" si="3"/>
        <v>0</v>
      </c>
    </row>
    <row r="51" ht="15.0" customHeight="1">
      <c r="A51" s="42"/>
      <c r="B51" s="42"/>
      <c r="C51" s="42"/>
      <c r="D51" s="42"/>
      <c r="E51" s="42"/>
      <c r="F51" s="42"/>
      <c r="G51" s="42"/>
      <c r="H51" s="42"/>
      <c r="I51" s="42"/>
      <c r="J51" s="42"/>
      <c r="K51" s="42"/>
    </row>
    <row r="52" ht="15.75" customHeight="1">
      <c r="A52" s="53" t="s">
        <v>103</v>
      </c>
      <c r="B52" s="2"/>
      <c r="C52" s="2"/>
      <c r="D52" s="2"/>
      <c r="E52" s="2"/>
      <c r="F52" s="2"/>
      <c r="G52" s="2"/>
      <c r="H52" s="3"/>
    </row>
    <row r="53" ht="15.0" customHeight="1">
      <c r="A53" s="54" t="s">
        <v>5</v>
      </c>
      <c r="I53" s="55">
        <f>SUM(I5:I50)</f>
        <v>0</v>
      </c>
    </row>
    <row r="54" ht="15.0" customHeight="1">
      <c r="A54" s="54" t="s">
        <v>7</v>
      </c>
      <c r="J54" s="55">
        <f>SUM(J5:J50)</f>
        <v>0</v>
      </c>
    </row>
    <row r="55" ht="15.75" customHeight="1">
      <c r="A55" s="56" t="s">
        <v>104</v>
      </c>
      <c r="B55" s="2"/>
      <c r="C55" s="2"/>
      <c r="D55" s="2"/>
      <c r="E55" s="2"/>
      <c r="F55" s="2"/>
      <c r="G55" s="2"/>
      <c r="H55" s="2"/>
      <c r="I55" s="2"/>
      <c r="J55" s="3"/>
      <c r="K55" s="57">
        <f>SUM(K5:K50)</f>
        <v>0</v>
      </c>
    </row>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A1:K1"/>
    <mergeCell ref="A2:K2"/>
    <mergeCell ref="A52:H52"/>
    <mergeCell ref="A53:H53"/>
    <mergeCell ref="A54:H54"/>
    <mergeCell ref="A55:J55"/>
  </mergeCells>
  <printOptions/>
  <pageMargins bottom="0.75" footer="0.0" header="0.0" left="0.7" right="0.7" top="0.75"/>
  <pageSetup orientation="portrait"/>
  <headerFooter>
    <oddHeader/>
    <oddFooter/>
  </headerFooter>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4.0" topLeftCell="A5" activePane="bottomLeft" state="frozen"/>
      <selection activeCell="B6" sqref="B6" pane="bottomLeft"/>
    </sheetView>
  </sheetViews>
  <sheetFormatPr customHeight="1" defaultColWidth="14.43" defaultRowHeight="15.0"/>
  <cols>
    <col customWidth="1" min="1" max="1" width="7.14"/>
    <col customWidth="1" min="2" max="2" width="25.71"/>
    <col customWidth="1" min="3" max="3" width="40.0"/>
    <col customWidth="1" min="4" max="4" width="12.86"/>
    <col customWidth="1" min="5" max="5" width="17.14"/>
    <col customWidth="1" min="6" max="6" width="15.71"/>
    <col customWidth="1" min="7" max="7" width="12.86"/>
    <col customWidth="1" min="8" max="9" width="18.57"/>
    <col customWidth="1" min="10" max="26" width="8.86"/>
  </cols>
  <sheetData>
    <row r="1" ht="23.25" customHeight="1">
      <c r="A1" s="58" t="s">
        <v>105</v>
      </c>
      <c r="B1" s="2"/>
      <c r="C1" s="2"/>
      <c r="D1" s="2"/>
      <c r="E1" s="2"/>
      <c r="F1" s="2"/>
      <c r="G1" s="2"/>
      <c r="H1" s="2"/>
      <c r="I1" s="3"/>
    </row>
    <row r="2" ht="14.25" customHeight="1">
      <c r="A2" s="59" t="s">
        <v>106</v>
      </c>
    </row>
    <row r="4" ht="14.25" customHeight="1">
      <c r="A4" s="60" t="s">
        <v>73</v>
      </c>
      <c r="B4" s="60" t="s">
        <v>107</v>
      </c>
      <c r="C4" s="60" t="s">
        <v>108</v>
      </c>
      <c r="D4" s="60" t="s">
        <v>109</v>
      </c>
      <c r="E4" s="60" t="s">
        <v>78</v>
      </c>
      <c r="F4" s="60" t="s">
        <v>79</v>
      </c>
      <c r="G4" s="60" t="s">
        <v>110</v>
      </c>
      <c r="H4" s="60" t="s">
        <v>111</v>
      </c>
      <c r="I4" s="60" t="s">
        <v>112</v>
      </c>
    </row>
    <row r="5" ht="15.0" customHeight="1">
      <c r="A5" s="42">
        <v>1.0</v>
      </c>
      <c r="B5" s="42" t="s">
        <v>113</v>
      </c>
      <c r="C5" s="42" t="s">
        <v>114</v>
      </c>
      <c r="D5" s="42">
        <v>1.0</v>
      </c>
      <c r="E5" s="61">
        <v>350.0</v>
      </c>
      <c r="F5" s="61">
        <v>250.0</v>
      </c>
      <c r="G5" s="62">
        <v>0.05</v>
      </c>
      <c r="H5" s="63">
        <f t="shared" ref="H5:H20" si="1">E5*G5</f>
        <v>17.5</v>
      </c>
      <c r="I5" s="63">
        <f t="shared" ref="I5:I20" si="2">(E5+F5)*(1+G5)</f>
        <v>630</v>
      </c>
    </row>
    <row r="6" ht="15.0" customHeight="1">
      <c r="A6" s="42">
        <v>2.0</v>
      </c>
      <c r="B6" s="42" t="s">
        <v>115</v>
      </c>
      <c r="C6" s="42" t="s">
        <v>116</v>
      </c>
      <c r="D6" s="42">
        <v>1.0</v>
      </c>
      <c r="E6" s="61">
        <v>400.0</v>
      </c>
      <c r="F6" s="61">
        <v>280.0</v>
      </c>
      <c r="G6" s="62">
        <v>0.05</v>
      </c>
      <c r="H6" s="63">
        <f t="shared" si="1"/>
        <v>20</v>
      </c>
      <c r="I6" s="63">
        <f t="shared" si="2"/>
        <v>714</v>
      </c>
    </row>
    <row r="7" ht="15.0" customHeight="1">
      <c r="A7" s="42">
        <v>3.0</v>
      </c>
      <c r="B7" s="42" t="s">
        <v>117</v>
      </c>
      <c r="C7" s="42" t="s">
        <v>118</v>
      </c>
      <c r="D7" s="42">
        <v>1.0</v>
      </c>
      <c r="E7" s="61">
        <v>550.0</v>
      </c>
      <c r="F7" s="61">
        <v>320.0</v>
      </c>
      <c r="G7" s="62">
        <v>0.05</v>
      </c>
      <c r="H7" s="63">
        <f t="shared" si="1"/>
        <v>27.5</v>
      </c>
      <c r="I7" s="63">
        <f t="shared" si="2"/>
        <v>913.5</v>
      </c>
    </row>
    <row r="8" ht="15.0" customHeight="1">
      <c r="A8" s="42">
        <v>4.0</v>
      </c>
      <c r="B8" s="42" t="s">
        <v>119</v>
      </c>
      <c r="C8" s="42" t="s">
        <v>120</v>
      </c>
      <c r="D8" s="42">
        <v>1.0</v>
      </c>
      <c r="E8" s="61">
        <v>1200.0</v>
      </c>
      <c r="F8" s="61">
        <v>450.0</v>
      </c>
      <c r="G8" s="62">
        <v>0.08</v>
      </c>
      <c r="H8" s="63">
        <f t="shared" si="1"/>
        <v>96</v>
      </c>
      <c r="I8" s="63">
        <f t="shared" si="2"/>
        <v>1782</v>
      </c>
    </row>
    <row r="9" ht="15.0" customHeight="1">
      <c r="A9" s="42">
        <v>5.0</v>
      </c>
      <c r="B9" s="42" t="s">
        <v>121</v>
      </c>
      <c r="C9" s="42" t="s">
        <v>122</v>
      </c>
      <c r="D9" s="42">
        <v>1.0</v>
      </c>
      <c r="E9" s="61">
        <v>850.0</v>
      </c>
      <c r="F9" s="61">
        <v>380.0</v>
      </c>
      <c r="G9" s="62">
        <v>0.08</v>
      </c>
      <c r="H9" s="63">
        <f t="shared" si="1"/>
        <v>68</v>
      </c>
      <c r="I9" s="63">
        <f t="shared" si="2"/>
        <v>1328.4</v>
      </c>
    </row>
    <row r="10" ht="15.0" customHeight="1">
      <c r="A10" s="42">
        <v>6.0</v>
      </c>
      <c r="B10" s="42" t="s">
        <v>123</v>
      </c>
      <c r="C10" s="42" t="s">
        <v>124</v>
      </c>
      <c r="D10" s="42" t="s">
        <v>125</v>
      </c>
      <c r="E10" s="61">
        <v>45.0</v>
      </c>
      <c r="F10" s="61">
        <v>65.0</v>
      </c>
      <c r="G10" s="64">
        <v>0.1</v>
      </c>
      <c r="H10" s="63">
        <f t="shared" si="1"/>
        <v>4.5</v>
      </c>
      <c r="I10" s="63">
        <f t="shared" si="2"/>
        <v>121</v>
      </c>
    </row>
    <row r="11" ht="15.0" customHeight="1">
      <c r="A11" s="42">
        <v>7.0</v>
      </c>
      <c r="B11" s="42" t="s">
        <v>126</v>
      </c>
      <c r="C11" s="42" t="s">
        <v>124</v>
      </c>
      <c r="D11" s="42" t="s">
        <v>125</v>
      </c>
      <c r="E11" s="61">
        <v>55.0</v>
      </c>
      <c r="F11" s="61">
        <v>70.0</v>
      </c>
      <c r="G11" s="64">
        <v>0.1</v>
      </c>
      <c r="H11" s="63">
        <f t="shared" si="1"/>
        <v>5.5</v>
      </c>
      <c r="I11" s="63">
        <f t="shared" si="2"/>
        <v>137.5</v>
      </c>
    </row>
    <row r="12" ht="15.0" customHeight="1">
      <c r="A12" s="42">
        <v>8.0</v>
      </c>
      <c r="B12" s="42" t="s">
        <v>127</v>
      </c>
      <c r="C12" s="42" t="s">
        <v>128</v>
      </c>
      <c r="D12" s="42">
        <v>1.0</v>
      </c>
      <c r="E12" s="61">
        <v>1600.0</v>
      </c>
      <c r="F12" s="61">
        <v>900.0</v>
      </c>
      <c r="G12" s="62">
        <v>0.03</v>
      </c>
      <c r="H12" s="63">
        <f t="shared" si="1"/>
        <v>48</v>
      </c>
      <c r="I12" s="63">
        <f t="shared" si="2"/>
        <v>2575</v>
      </c>
    </row>
    <row r="13" ht="15.0" customHeight="1">
      <c r="A13" s="42">
        <v>9.0</v>
      </c>
      <c r="B13" s="42" t="s">
        <v>129</v>
      </c>
      <c r="C13" s="42" t="s">
        <v>130</v>
      </c>
      <c r="D13" s="42">
        <v>1.0</v>
      </c>
      <c r="E13" s="61">
        <v>2200.0</v>
      </c>
      <c r="F13" s="61">
        <v>1000.0</v>
      </c>
      <c r="G13" s="62">
        <v>0.03</v>
      </c>
      <c r="H13" s="63">
        <f t="shared" si="1"/>
        <v>66</v>
      </c>
      <c r="I13" s="63">
        <f t="shared" si="2"/>
        <v>3296</v>
      </c>
    </row>
    <row r="14" ht="15.0" customHeight="1">
      <c r="A14" s="42">
        <v>10.0</v>
      </c>
      <c r="B14" s="42" t="s">
        <v>131</v>
      </c>
      <c r="C14" s="42" t="s">
        <v>132</v>
      </c>
      <c r="D14" s="42">
        <v>1.0</v>
      </c>
      <c r="E14" s="61">
        <v>4500.0</v>
      </c>
      <c r="F14" s="61">
        <v>2500.0</v>
      </c>
      <c r="G14" s="62">
        <v>0.05</v>
      </c>
      <c r="H14" s="63">
        <f t="shared" si="1"/>
        <v>225</v>
      </c>
      <c r="I14" s="63">
        <f t="shared" si="2"/>
        <v>7350</v>
      </c>
    </row>
    <row r="15" ht="15.0" customHeight="1">
      <c r="A15" s="42">
        <v>11.0</v>
      </c>
      <c r="B15" s="42" t="s">
        <v>133</v>
      </c>
      <c r="C15" s="42" t="s">
        <v>134</v>
      </c>
      <c r="D15" s="42">
        <v>1.0</v>
      </c>
      <c r="E15" s="61">
        <v>2800.0</v>
      </c>
      <c r="F15" s="61">
        <v>1800.0</v>
      </c>
      <c r="G15" s="62">
        <v>0.05</v>
      </c>
      <c r="H15" s="63">
        <f t="shared" si="1"/>
        <v>140</v>
      </c>
      <c r="I15" s="63">
        <f t="shared" si="2"/>
        <v>4830</v>
      </c>
    </row>
    <row r="16" ht="15.0" customHeight="1">
      <c r="A16" s="42">
        <v>12.0</v>
      </c>
      <c r="B16" s="42" t="s">
        <v>135</v>
      </c>
      <c r="C16" s="42" t="s">
        <v>136</v>
      </c>
      <c r="D16" s="42">
        <v>1.0</v>
      </c>
      <c r="E16" s="61">
        <v>8500.0</v>
      </c>
      <c r="F16" s="61">
        <v>3000.0</v>
      </c>
      <c r="G16" s="62">
        <v>0.02</v>
      </c>
      <c r="H16" s="63">
        <f t="shared" si="1"/>
        <v>170</v>
      </c>
      <c r="I16" s="63">
        <f t="shared" si="2"/>
        <v>11730</v>
      </c>
    </row>
    <row r="17" ht="15.0" customHeight="1">
      <c r="A17" s="42">
        <v>13.0</v>
      </c>
      <c r="B17" s="42" t="s">
        <v>137</v>
      </c>
      <c r="C17" s="42" t="s">
        <v>138</v>
      </c>
      <c r="D17" s="42">
        <v>1.0</v>
      </c>
      <c r="E17" s="61">
        <v>45.0</v>
      </c>
      <c r="F17" s="61">
        <v>25.0</v>
      </c>
      <c r="G17" s="62">
        <v>0.03</v>
      </c>
      <c r="H17" s="63">
        <f t="shared" si="1"/>
        <v>1.35</v>
      </c>
      <c r="I17" s="63">
        <f t="shared" si="2"/>
        <v>72.1</v>
      </c>
    </row>
    <row r="18" ht="15.0" customHeight="1">
      <c r="A18" s="42">
        <v>14.0</v>
      </c>
      <c r="B18" s="42" t="s">
        <v>139</v>
      </c>
      <c r="C18" s="42" t="s">
        <v>140</v>
      </c>
      <c r="D18" s="42">
        <v>1.0</v>
      </c>
      <c r="E18" s="61">
        <v>350.0</v>
      </c>
      <c r="F18" s="61">
        <v>150.0</v>
      </c>
      <c r="G18" s="62">
        <v>0.02</v>
      </c>
      <c r="H18" s="63">
        <f t="shared" si="1"/>
        <v>7</v>
      </c>
      <c r="I18" s="63">
        <f t="shared" si="2"/>
        <v>510</v>
      </c>
    </row>
    <row r="19" ht="15.0" customHeight="1">
      <c r="A19" s="42">
        <v>15.0</v>
      </c>
      <c r="B19" s="42" t="s">
        <v>141</v>
      </c>
      <c r="C19" s="42" t="s">
        <v>142</v>
      </c>
      <c r="D19" s="42">
        <v>1.0</v>
      </c>
      <c r="E19" s="61">
        <v>1800.0</v>
      </c>
      <c r="F19" s="61">
        <v>350.0</v>
      </c>
      <c r="G19" s="62">
        <v>0.02</v>
      </c>
      <c r="H19" s="63">
        <f t="shared" si="1"/>
        <v>36</v>
      </c>
      <c r="I19" s="63">
        <f t="shared" si="2"/>
        <v>2193</v>
      </c>
    </row>
    <row r="20" ht="15.0" customHeight="1">
      <c r="A20" s="42">
        <v>16.0</v>
      </c>
      <c r="B20" s="42" t="s">
        <v>143</v>
      </c>
      <c r="C20" s="42" t="s">
        <v>144</v>
      </c>
      <c r="D20" s="42" t="s">
        <v>125</v>
      </c>
      <c r="E20" s="61">
        <v>180.0</v>
      </c>
      <c r="F20" s="61">
        <v>80.0</v>
      </c>
      <c r="G20" s="64">
        <v>0.12</v>
      </c>
      <c r="H20" s="63">
        <f t="shared" si="1"/>
        <v>21.6</v>
      </c>
      <c r="I20" s="63">
        <f t="shared" si="2"/>
        <v>291.2</v>
      </c>
    </row>
    <row r="21" ht="15.0" customHeight="1">
      <c r="A21" s="42"/>
      <c r="B21" s="42"/>
      <c r="C21" s="42"/>
      <c r="D21" s="42"/>
      <c r="E21" s="61"/>
      <c r="F21" s="61"/>
      <c r="G21" s="62"/>
      <c r="H21" s="63" t="str">
        <f t="shared" ref="H21:H35" si="3">IF(E21="","",E21*G21)</f>
        <v/>
      </c>
      <c r="I21" s="63" t="str">
        <f t="shared" ref="I21:I35" si="4">IF(E21="","",(E21+F21)*(1+G21))</f>
        <v/>
      </c>
    </row>
    <row r="22" ht="15.0" customHeight="1">
      <c r="A22" s="42"/>
      <c r="B22" s="42"/>
      <c r="C22" s="42"/>
      <c r="D22" s="42"/>
      <c r="E22" s="61"/>
      <c r="F22" s="61"/>
      <c r="G22" s="62"/>
      <c r="H22" s="63" t="str">
        <f t="shared" si="3"/>
        <v/>
      </c>
      <c r="I22" s="63" t="str">
        <f t="shared" si="4"/>
        <v/>
      </c>
    </row>
    <row r="23" ht="15.0" customHeight="1">
      <c r="A23" s="42"/>
      <c r="B23" s="42"/>
      <c r="C23" s="42"/>
      <c r="D23" s="42"/>
      <c r="E23" s="61"/>
      <c r="F23" s="61"/>
      <c r="G23" s="62"/>
      <c r="H23" s="63" t="str">
        <f t="shared" si="3"/>
        <v/>
      </c>
      <c r="I23" s="63" t="str">
        <f t="shared" si="4"/>
        <v/>
      </c>
    </row>
    <row r="24" ht="15.0" customHeight="1">
      <c r="A24" s="42"/>
      <c r="B24" s="42"/>
      <c r="C24" s="42"/>
      <c r="D24" s="42"/>
      <c r="E24" s="61"/>
      <c r="F24" s="61"/>
      <c r="G24" s="62"/>
      <c r="H24" s="63" t="str">
        <f t="shared" si="3"/>
        <v/>
      </c>
      <c r="I24" s="63" t="str">
        <f t="shared" si="4"/>
        <v/>
      </c>
    </row>
    <row r="25" ht="15.0" customHeight="1">
      <c r="A25" s="42"/>
      <c r="B25" s="42"/>
      <c r="C25" s="42"/>
      <c r="D25" s="42"/>
      <c r="E25" s="61"/>
      <c r="F25" s="61"/>
      <c r="G25" s="62"/>
      <c r="H25" s="63" t="str">
        <f t="shared" si="3"/>
        <v/>
      </c>
      <c r="I25" s="63" t="str">
        <f t="shared" si="4"/>
        <v/>
      </c>
    </row>
    <row r="26" ht="15.0" customHeight="1">
      <c r="A26" s="42"/>
      <c r="B26" s="42"/>
      <c r="C26" s="42"/>
      <c r="D26" s="42"/>
      <c r="E26" s="61"/>
      <c r="F26" s="61"/>
      <c r="G26" s="62"/>
      <c r="H26" s="63" t="str">
        <f t="shared" si="3"/>
        <v/>
      </c>
      <c r="I26" s="63" t="str">
        <f t="shared" si="4"/>
        <v/>
      </c>
    </row>
    <row r="27" ht="15.0" customHeight="1">
      <c r="A27" s="42"/>
      <c r="B27" s="42"/>
      <c r="C27" s="42"/>
      <c r="D27" s="42"/>
      <c r="E27" s="61"/>
      <c r="F27" s="61"/>
      <c r="G27" s="62"/>
      <c r="H27" s="63" t="str">
        <f t="shared" si="3"/>
        <v/>
      </c>
      <c r="I27" s="63" t="str">
        <f t="shared" si="4"/>
        <v/>
      </c>
    </row>
    <row r="28" ht="15.0" customHeight="1">
      <c r="A28" s="42"/>
      <c r="B28" s="42"/>
      <c r="C28" s="42"/>
      <c r="D28" s="42"/>
      <c r="E28" s="61"/>
      <c r="F28" s="61"/>
      <c r="G28" s="62"/>
      <c r="H28" s="63" t="str">
        <f t="shared" si="3"/>
        <v/>
      </c>
      <c r="I28" s="63" t="str">
        <f t="shared" si="4"/>
        <v/>
      </c>
    </row>
    <row r="29" ht="15.0" customHeight="1">
      <c r="A29" s="42"/>
      <c r="B29" s="42"/>
      <c r="C29" s="42"/>
      <c r="D29" s="42"/>
      <c r="E29" s="61"/>
      <c r="F29" s="61"/>
      <c r="G29" s="62"/>
      <c r="H29" s="63" t="str">
        <f t="shared" si="3"/>
        <v/>
      </c>
      <c r="I29" s="63" t="str">
        <f t="shared" si="4"/>
        <v/>
      </c>
    </row>
    <row r="30" ht="15.0" customHeight="1">
      <c r="A30" s="42"/>
      <c r="B30" s="42"/>
      <c r="C30" s="42"/>
      <c r="D30" s="42"/>
      <c r="E30" s="61"/>
      <c r="F30" s="61"/>
      <c r="G30" s="62"/>
      <c r="H30" s="63" t="str">
        <f t="shared" si="3"/>
        <v/>
      </c>
      <c r="I30" s="63" t="str">
        <f t="shared" si="4"/>
        <v/>
      </c>
    </row>
    <row r="31" ht="15.0" customHeight="1">
      <c r="A31" s="42"/>
      <c r="B31" s="42"/>
      <c r="C31" s="42"/>
      <c r="D31" s="42"/>
      <c r="E31" s="61"/>
      <c r="F31" s="61"/>
      <c r="G31" s="62"/>
      <c r="H31" s="63" t="str">
        <f t="shared" si="3"/>
        <v/>
      </c>
      <c r="I31" s="63" t="str">
        <f t="shared" si="4"/>
        <v/>
      </c>
    </row>
    <row r="32" ht="15.0" customHeight="1">
      <c r="A32" s="42"/>
      <c r="B32" s="42"/>
      <c r="C32" s="42"/>
      <c r="D32" s="42"/>
      <c r="E32" s="61"/>
      <c r="F32" s="61"/>
      <c r="G32" s="62"/>
      <c r="H32" s="63" t="str">
        <f t="shared" si="3"/>
        <v/>
      </c>
      <c r="I32" s="63" t="str">
        <f t="shared" si="4"/>
        <v/>
      </c>
    </row>
    <row r="33" ht="15.0" customHeight="1">
      <c r="A33" s="42"/>
      <c r="B33" s="42"/>
      <c r="C33" s="42"/>
      <c r="D33" s="42"/>
      <c r="E33" s="61"/>
      <c r="F33" s="61"/>
      <c r="G33" s="62"/>
      <c r="H33" s="63" t="str">
        <f t="shared" si="3"/>
        <v/>
      </c>
      <c r="I33" s="63" t="str">
        <f t="shared" si="4"/>
        <v/>
      </c>
    </row>
    <row r="34" ht="15.0" customHeight="1">
      <c r="A34" s="42"/>
      <c r="B34" s="42"/>
      <c r="C34" s="42"/>
      <c r="D34" s="42"/>
      <c r="E34" s="61"/>
      <c r="F34" s="61"/>
      <c r="G34" s="62"/>
      <c r="H34" s="63" t="str">
        <f t="shared" si="3"/>
        <v/>
      </c>
      <c r="I34" s="63" t="str">
        <f t="shared" si="4"/>
        <v/>
      </c>
    </row>
    <row r="35" ht="15.0" customHeight="1">
      <c r="A35" s="42"/>
      <c r="B35" s="42"/>
      <c r="C35" s="42"/>
      <c r="D35" s="42"/>
      <c r="E35" s="61"/>
      <c r="F35" s="61"/>
      <c r="G35" s="62"/>
      <c r="H35" s="63" t="str">
        <f t="shared" si="3"/>
        <v/>
      </c>
      <c r="I35" s="63" t="str">
        <f t="shared" si="4"/>
        <v/>
      </c>
    </row>
    <row r="36" ht="15.75" customHeight="1"/>
    <row r="37" ht="15.75" customHeight="1">
      <c r="A37" s="65" t="s">
        <v>145</v>
      </c>
      <c r="B37" s="2"/>
      <c r="C37" s="2"/>
      <c r="D37" s="2"/>
      <c r="E37" s="2"/>
      <c r="F37" s="2"/>
      <c r="G37" s="2"/>
      <c r="H37" s="2"/>
      <c r="I37" s="3"/>
    </row>
    <row r="38" ht="15.0" customHeight="1">
      <c r="A38" s="66" t="s">
        <v>146</v>
      </c>
      <c r="H38" s="67">
        <f>AVERAGE(G5:G35)</f>
        <v>0.055</v>
      </c>
    </row>
    <row r="39" ht="15.0" customHeight="1">
      <c r="A39" s="66" t="s">
        <v>147</v>
      </c>
      <c r="H39" s="68">
        <f>COUNTIF(G5:G35,"&gt;8%")</f>
        <v>3</v>
      </c>
    </row>
    <row r="40" ht="15.0" customHeight="1">
      <c r="A40" s="66" t="s">
        <v>148</v>
      </c>
      <c r="H40" s="68">
        <f>COUNTA(B5:B35)</f>
        <v>16</v>
      </c>
    </row>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9">
    <mergeCell ref="A40:G40"/>
    <mergeCell ref="H40:I40"/>
    <mergeCell ref="A1:I1"/>
    <mergeCell ref="A2:I2"/>
    <mergeCell ref="A37:I37"/>
    <mergeCell ref="A38:G38"/>
    <mergeCell ref="H38:I38"/>
    <mergeCell ref="A39:G39"/>
    <mergeCell ref="H39:I39"/>
  </mergeCells>
  <printOptions/>
  <pageMargins bottom="0.75" footer="0.0" header="0.0" left="0.7" right="0.7" top="0.75"/>
  <pageSetup orientation="portrait"/>
  <headerFooter>
    <oddHeader/>
    <oddFooter/>
  </headerFooter>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4.0" topLeftCell="A5" activePane="bottomLeft" state="frozen"/>
      <selection activeCell="B6" sqref="B6" pane="bottomLeft"/>
    </sheetView>
  </sheetViews>
  <sheetFormatPr customHeight="1" defaultColWidth="14.43" defaultRowHeight="15.0"/>
  <cols>
    <col customWidth="1" min="1" max="1" width="7.14"/>
    <col customWidth="1" min="2" max="2" width="35.71"/>
    <col customWidth="1" min="3" max="3" width="14.29"/>
    <col customWidth="1" min="4" max="4" width="10.0"/>
    <col customWidth="1" min="5" max="5" width="11.43"/>
    <col customWidth="1" min="6" max="6" width="14.29"/>
    <col customWidth="1" min="7" max="7" width="18.57"/>
    <col customWidth="1" min="8" max="26" width="8.86"/>
  </cols>
  <sheetData>
    <row r="1" ht="22.5" customHeight="1">
      <c r="A1" s="69" t="s">
        <v>149</v>
      </c>
      <c r="B1" s="2"/>
      <c r="C1" s="2"/>
      <c r="D1" s="2"/>
      <c r="E1" s="2"/>
      <c r="F1" s="2"/>
      <c r="G1" s="3"/>
    </row>
    <row r="2" ht="15.0" customHeight="1">
      <c r="A2" s="70" t="s">
        <v>150</v>
      </c>
    </row>
    <row r="4" ht="15.0" customHeight="1">
      <c r="A4" s="71" t="s">
        <v>73</v>
      </c>
      <c r="B4" s="71" t="s">
        <v>107</v>
      </c>
      <c r="C4" s="71" t="s">
        <v>151</v>
      </c>
      <c r="D4" s="71" t="s">
        <v>76</v>
      </c>
      <c r="E4" s="71" t="s">
        <v>77</v>
      </c>
      <c r="F4" s="71" t="s">
        <v>152</v>
      </c>
      <c r="G4" s="71" t="s">
        <v>82</v>
      </c>
    </row>
    <row r="5" ht="15.0" customHeight="1">
      <c r="A5" s="42">
        <v>1.0</v>
      </c>
      <c r="B5" s="42" t="s">
        <v>153</v>
      </c>
      <c r="C5" s="72" t="s">
        <v>154</v>
      </c>
      <c r="D5" s="42" t="s">
        <v>155</v>
      </c>
      <c r="E5" s="72">
        <v>10.0</v>
      </c>
      <c r="F5" s="73">
        <v>1850.0</v>
      </c>
      <c r="G5" s="63">
        <f t="shared" ref="G5:G30" si="1">E5*F5</f>
        <v>18500</v>
      </c>
    </row>
    <row r="6" ht="15.0" customHeight="1">
      <c r="A6" s="42">
        <v>2.0</v>
      </c>
      <c r="B6" s="42" t="s">
        <v>156</v>
      </c>
      <c r="C6" s="72" t="s">
        <v>154</v>
      </c>
      <c r="D6" s="42" t="s">
        <v>155</v>
      </c>
      <c r="E6" s="72">
        <v>5.0</v>
      </c>
      <c r="F6" s="73">
        <v>2950.0</v>
      </c>
      <c r="G6" s="63">
        <f t="shared" si="1"/>
        <v>14750</v>
      </c>
    </row>
    <row r="7" ht="15.0" customHeight="1">
      <c r="A7" s="42">
        <v>3.0</v>
      </c>
      <c r="B7" s="42" t="s">
        <v>157</v>
      </c>
      <c r="C7" s="72" t="s">
        <v>158</v>
      </c>
      <c r="D7" s="42" t="s">
        <v>155</v>
      </c>
      <c r="E7" s="72">
        <v>3.0</v>
      </c>
      <c r="F7" s="73">
        <v>4500.0</v>
      </c>
      <c r="G7" s="63">
        <f t="shared" si="1"/>
        <v>13500</v>
      </c>
    </row>
    <row r="8" ht="15.0" customHeight="1">
      <c r="A8" s="42">
        <v>4.0</v>
      </c>
      <c r="B8" s="42" t="s">
        <v>159</v>
      </c>
      <c r="C8" s="72" t="s">
        <v>158</v>
      </c>
      <c r="D8" s="42" t="s">
        <v>155</v>
      </c>
      <c r="E8" s="72">
        <v>2.0</v>
      </c>
      <c r="F8" s="73">
        <v>3800.0</v>
      </c>
      <c r="G8" s="63">
        <f t="shared" si="1"/>
        <v>7600</v>
      </c>
    </row>
    <row r="9" ht="15.0" customHeight="1">
      <c r="A9" s="42">
        <v>5.0</v>
      </c>
      <c r="B9" s="42" t="s">
        <v>160</v>
      </c>
      <c r="C9" s="72" t="s">
        <v>161</v>
      </c>
      <c r="D9" s="42" t="s">
        <v>162</v>
      </c>
      <c r="E9" s="72">
        <v>50.0</v>
      </c>
      <c r="F9" s="73">
        <v>45.0</v>
      </c>
      <c r="G9" s="63">
        <f t="shared" si="1"/>
        <v>2250</v>
      </c>
    </row>
    <row r="10" ht="15.0" customHeight="1">
      <c r="A10" s="42">
        <v>6.0</v>
      </c>
      <c r="B10" s="42" t="s">
        <v>163</v>
      </c>
      <c r="C10" s="72" t="s">
        <v>161</v>
      </c>
      <c r="D10" s="42" t="s">
        <v>162</v>
      </c>
      <c r="E10" s="72">
        <v>30.0</v>
      </c>
      <c r="F10" s="73">
        <v>65.0</v>
      </c>
      <c r="G10" s="63">
        <f t="shared" si="1"/>
        <v>1950</v>
      </c>
    </row>
    <row r="11" ht="15.0" customHeight="1">
      <c r="A11" s="42">
        <v>7.0</v>
      </c>
      <c r="B11" s="42" t="s">
        <v>164</v>
      </c>
      <c r="C11" s="72" t="s">
        <v>165</v>
      </c>
      <c r="D11" s="42" t="s">
        <v>162</v>
      </c>
      <c r="E11" s="72">
        <v>40.0</v>
      </c>
      <c r="F11" s="73">
        <v>48.0</v>
      </c>
      <c r="G11" s="63">
        <f t="shared" si="1"/>
        <v>1920</v>
      </c>
    </row>
    <row r="12" ht="15.0" customHeight="1">
      <c r="A12" s="42">
        <v>8.0</v>
      </c>
      <c r="B12" s="42" t="s">
        <v>166</v>
      </c>
      <c r="C12" s="72" t="s">
        <v>165</v>
      </c>
      <c r="D12" s="42" t="s">
        <v>162</v>
      </c>
      <c r="E12" s="72">
        <v>20.0</v>
      </c>
      <c r="F12" s="73">
        <v>68.0</v>
      </c>
      <c r="G12" s="63">
        <f t="shared" si="1"/>
        <v>1360</v>
      </c>
    </row>
    <row r="13" ht="15.0" customHeight="1">
      <c r="A13" s="42">
        <v>9.0</v>
      </c>
      <c r="B13" s="42" t="s">
        <v>167</v>
      </c>
      <c r="C13" s="72" t="s">
        <v>165</v>
      </c>
      <c r="D13" s="42" t="s">
        <v>162</v>
      </c>
      <c r="E13" s="72">
        <v>25.0</v>
      </c>
      <c r="F13" s="73">
        <v>95.0</v>
      </c>
      <c r="G13" s="63">
        <f t="shared" si="1"/>
        <v>2375</v>
      </c>
    </row>
    <row r="14" ht="15.0" customHeight="1">
      <c r="A14" s="42">
        <v>10.0</v>
      </c>
      <c r="B14" s="42" t="s">
        <v>168</v>
      </c>
      <c r="C14" s="72" t="s">
        <v>165</v>
      </c>
      <c r="D14" s="42" t="s">
        <v>162</v>
      </c>
      <c r="E14" s="72">
        <v>15.0</v>
      </c>
      <c r="F14" s="73">
        <v>135.0</v>
      </c>
      <c r="G14" s="63">
        <f t="shared" si="1"/>
        <v>2025</v>
      </c>
    </row>
    <row r="15" ht="15.0" customHeight="1">
      <c r="A15" s="42">
        <v>11.0</v>
      </c>
      <c r="B15" s="42" t="s">
        <v>169</v>
      </c>
      <c r="C15" s="72" t="s">
        <v>165</v>
      </c>
      <c r="D15" s="42" t="s">
        <v>162</v>
      </c>
      <c r="E15" s="72">
        <v>30.0</v>
      </c>
      <c r="F15" s="73">
        <v>110.0</v>
      </c>
      <c r="G15" s="63">
        <f t="shared" si="1"/>
        <v>3300</v>
      </c>
    </row>
    <row r="16" ht="15.0" customHeight="1">
      <c r="A16" s="42">
        <v>12.0</v>
      </c>
      <c r="B16" s="42" t="s">
        <v>170</v>
      </c>
      <c r="C16" s="72" t="s">
        <v>165</v>
      </c>
      <c r="D16" s="42" t="s">
        <v>162</v>
      </c>
      <c r="E16" s="72">
        <v>20.0</v>
      </c>
      <c r="F16" s="73">
        <v>145.0</v>
      </c>
      <c r="G16" s="63">
        <f t="shared" si="1"/>
        <v>2900</v>
      </c>
    </row>
    <row r="17" ht="15.0" customHeight="1">
      <c r="A17" s="42">
        <v>13.0</v>
      </c>
      <c r="B17" s="42" t="s">
        <v>171</v>
      </c>
      <c r="C17" s="72" t="s">
        <v>172</v>
      </c>
      <c r="D17" s="42" t="s">
        <v>162</v>
      </c>
      <c r="E17" s="72">
        <v>12.0</v>
      </c>
      <c r="F17" s="73">
        <v>195.0</v>
      </c>
      <c r="G17" s="63">
        <f t="shared" si="1"/>
        <v>2340</v>
      </c>
    </row>
    <row r="18" ht="15.0" customHeight="1">
      <c r="A18" s="42">
        <v>14.0</v>
      </c>
      <c r="B18" s="42" t="s">
        <v>173</v>
      </c>
      <c r="C18" s="72" t="s">
        <v>172</v>
      </c>
      <c r="D18" s="42" t="s">
        <v>162</v>
      </c>
      <c r="E18" s="72">
        <v>6.0</v>
      </c>
      <c r="F18" s="73">
        <v>215.0</v>
      </c>
      <c r="G18" s="63">
        <f t="shared" si="1"/>
        <v>1290</v>
      </c>
    </row>
    <row r="19" ht="15.0" customHeight="1">
      <c r="A19" s="42">
        <v>15.0</v>
      </c>
      <c r="B19" s="42" t="s">
        <v>174</v>
      </c>
      <c r="C19" s="72" t="s">
        <v>172</v>
      </c>
      <c r="D19" s="42" t="s">
        <v>162</v>
      </c>
      <c r="E19" s="72">
        <v>4.0</v>
      </c>
      <c r="F19" s="73">
        <v>385.0</v>
      </c>
      <c r="G19" s="63">
        <f t="shared" si="1"/>
        <v>1540</v>
      </c>
    </row>
    <row r="20" ht="15.0" customHeight="1">
      <c r="A20" s="42">
        <v>16.0</v>
      </c>
      <c r="B20" s="42" t="s">
        <v>175</v>
      </c>
      <c r="C20" s="72" t="s">
        <v>172</v>
      </c>
      <c r="D20" s="42" t="s">
        <v>162</v>
      </c>
      <c r="E20" s="72">
        <v>2.0</v>
      </c>
      <c r="F20" s="73">
        <v>1950.0</v>
      </c>
      <c r="G20" s="63">
        <f t="shared" si="1"/>
        <v>3900</v>
      </c>
    </row>
    <row r="21" ht="15.0" customHeight="1">
      <c r="A21" s="42">
        <v>17.0</v>
      </c>
      <c r="B21" s="42" t="s">
        <v>176</v>
      </c>
      <c r="C21" s="72" t="s">
        <v>172</v>
      </c>
      <c r="D21" s="42" t="s">
        <v>162</v>
      </c>
      <c r="E21" s="72">
        <v>1.0</v>
      </c>
      <c r="F21" s="73">
        <v>1450.0</v>
      </c>
      <c r="G21" s="63">
        <f t="shared" si="1"/>
        <v>1450</v>
      </c>
    </row>
    <row r="22" ht="15.0" customHeight="1">
      <c r="A22" s="42">
        <v>18.0</v>
      </c>
      <c r="B22" s="42" t="s">
        <v>139</v>
      </c>
      <c r="C22" s="72" t="s">
        <v>154</v>
      </c>
      <c r="D22" s="42" t="s">
        <v>162</v>
      </c>
      <c r="E22" s="72">
        <v>15.0</v>
      </c>
      <c r="F22" s="73">
        <v>380.0</v>
      </c>
      <c r="G22" s="63">
        <f t="shared" si="1"/>
        <v>5700</v>
      </c>
    </row>
    <row r="23" ht="15.0" customHeight="1">
      <c r="A23" s="42">
        <v>19.0</v>
      </c>
      <c r="B23" s="42" t="s">
        <v>177</v>
      </c>
      <c r="C23" s="72" t="s">
        <v>154</v>
      </c>
      <c r="D23" s="42" t="s">
        <v>162</v>
      </c>
      <c r="E23" s="72">
        <v>10.0</v>
      </c>
      <c r="F23" s="73">
        <v>520.0</v>
      </c>
      <c r="G23" s="63">
        <f t="shared" si="1"/>
        <v>5200</v>
      </c>
    </row>
    <row r="24" ht="15.0" customHeight="1">
      <c r="A24" s="42">
        <v>20.0</v>
      </c>
      <c r="B24" s="42" t="s">
        <v>178</v>
      </c>
      <c r="C24" s="72" t="s">
        <v>179</v>
      </c>
      <c r="D24" s="42" t="s">
        <v>162</v>
      </c>
      <c r="E24" s="72">
        <v>8.0</v>
      </c>
      <c r="F24" s="73">
        <v>310.0</v>
      </c>
      <c r="G24" s="63">
        <f t="shared" si="1"/>
        <v>2480</v>
      </c>
    </row>
    <row r="25" ht="15.0" customHeight="1">
      <c r="A25" s="42">
        <v>21.0</v>
      </c>
      <c r="B25" s="42" t="s">
        <v>180</v>
      </c>
      <c r="C25" s="72" t="s">
        <v>154</v>
      </c>
      <c r="D25" s="42" t="s">
        <v>162</v>
      </c>
      <c r="E25" s="72">
        <v>6.0</v>
      </c>
      <c r="F25" s="73">
        <v>1950.0</v>
      </c>
      <c r="G25" s="63">
        <f t="shared" si="1"/>
        <v>11700</v>
      </c>
    </row>
    <row r="26" ht="15.0" customHeight="1">
      <c r="A26" s="42">
        <v>22.0</v>
      </c>
      <c r="B26" s="42" t="s">
        <v>181</v>
      </c>
      <c r="C26" s="72" t="s">
        <v>154</v>
      </c>
      <c r="D26" s="42" t="s">
        <v>162</v>
      </c>
      <c r="E26" s="72">
        <v>4.0</v>
      </c>
      <c r="F26" s="73">
        <v>720.0</v>
      </c>
      <c r="G26" s="63">
        <f t="shared" si="1"/>
        <v>2880</v>
      </c>
    </row>
    <row r="27" ht="15.0" customHeight="1">
      <c r="A27" s="42">
        <v>23.0</v>
      </c>
      <c r="B27" s="42" t="s">
        <v>182</v>
      </c>
      <c r="C27" s="72" t="s">
        <v>165</v>
      </c>
      <c r="D27" s="42" t="s">
        <v>162</v>
      </c>
      <c r="E27" s="72">
        <v>40.0</v>
      </c>
      <c r="F27" s="73">
        <v>28.0</v>
      </c>
      <c r="G27" s="63">
        <f t="shared" si="1"/>
        <v>1120</v>
      </c>
    </row>
    <row r="28" ht="15.0" customHeight="1">
      <c r="A28" s="42">
        <v>24.0</v>
      </c>
      <c r="B28" s="42" t="s">
        <v>183</v>
      </c>
      <c r="C28" s="72" t="s">
        <v>165</v>
      </c>
      <c r="D28" s="42" t="s">
        <v>162</v>
      </c>
      <c r="E28" s="72">
        <v>20.0</v>
      </c>
      <c r="F28" s="73">
        <v>38.0</v>
      </c>
      <c r="G28" s="63">
        <f t="shared" si="1"/>
        <v>760</v>
      </c>
    </row>
    <row r="29" ht="15.0" customHeight="1">
      <c r="A29" s="42">
        <v>25.0</v>
      </c>
      <c r="B29" s="42" t="s">
        <v>184</v>
      </c>
      <c r="C29" s="72" t="s">
        <v>165</v>
      </c>
      <c r="D29" s="42" t="s">
        <v>162</v>
      </c>
      <c r="E29" s="72">
        <v>20.0</v>
      </c>
      <c r="F29" s="73">
        <v>28.0</v>
      </c>
      <c r="G29" s="63">
        <f t="shared" si="1"/>
        <v>560</v>
      </c>
    </row>
    <row r="30" ht="15.0" customHeight="1">
      <c r="A30" s="42">
        <v>26.0</v>
      </c>
      <c r="B30" s="42" t="s">
        <v>185</v>
      </c>
      <c r="C30" s="72" t="s">
        <v>186</v>
      </c>
      <c r="D30" s="42" t="s">
        <v>187</v>
      </c>
      <c r="E30" s="72">
        <v>10.0</v>
      </c>
      <c r="F30" s="73">
        <v>85.0</v>
      </c>
      <c r="G30" s="63">
        <f t="shared" si="1"/>
        <v>850</v>
      </c>
    </row>
    <row r="31" ht="15.0" customHeight="1">
      <c r="A31" s="42">
        <v>27.0</v>
      </c>
      <c r="B31" s="42"/>
      <c r="C31" s="72"/>
      <c r="D31" s="42"/>
      <c r="E31" s="72"/>
      <c r="F31" s="73"/>
      <c r="G31" s="63" t="str">
        <f t="shared" ref="G31:G45" si="2">IF(E31="","",E31*F31)</f>
        <v/>
      </c>
    </row>
    <row r="32" ht="15.0" customHeight="1">
      <c r="A32" s="42">
        <v>28.0</v>
      </c>
      <c r="B32" s="42"/>
      <c r="C32" s="72"/>
      <c r="D32" s="42"/>
      <c r="E32" s="72"/>
      <c r="F32" s="73"/>
      <c r="G32" s="63" t="str">
        <f t="shared" si="2"/>
        <v/>
      </c>
    </row>
    <row r="33" ht="15.0" customHeight="1">
      <c r="A33" s="42">
        <v>29.0</v>
      </c>
      <c r="B33" s="42"/>
      <c r="C33" s="72"/>
      <c r="D33" s="42"/>
      <c r="E33" s="72"/>
      <c r="F33" s="73"/>
      <c r="G33" s="63" t="str">
        <f t="shared" si="2"/>
        <v/>
      </c>
    </row>
    <row r="34" ht="15.0" customHeight="1">
      <c r="A34" s="42">
        <v>30.0</v>
      </c>
      <c r="B34" s="42"/>
      <c r="C34" s="72"/>
      <c r="D34" s="42"/>
      <c r="E34" s="72"/>
      <c r="F34" s="73"/>
      <c r="G34" s="63" t="str">
        <f t="shared" si="2"/>
        <v/>
      </c>
    </row>
    <row r="35" ht="15.0" customHeight="1">
      <c r="A35" s="42">
        <v>31.0</v>
      </c>
      <c r="B35" s="42"/>
      <c r="C35" s="72"/>
      <c r="D35" s="42"/>
      <c r="E35" s="72"/>
      <c r="F35" s="73"/>
      <c r="G35" s="63" t="str">
        <f t="shared" si="2"/>
        <v/>
      </c>
    </row>
    <row r="36" ht="15.0" customHeight="1">
      <c r="A36" s="42">
        <v>32.0</v>
      </c>
      <c r="B36" s="42"/>
      <c r="C36" s="72"/>
      <c r="D36" s="42"/>
      <c r="E36" s="72"/>
      <c r="F36" s="73"/>
      <c r="G36" s="63" t="str">
        <f t="shared" si="2"/>
        <v/>
      </c>
    </row>
    <row r="37" ht="15.0" customHeight="1">
      <c r="A37" s="42">
        <v>33.0</v>
      </c>
      <c r="B37" s="42"/>
      <c r="C37" s="72"/>
      <c r="D37" s="42"/>
      <c r="E37" s="72"/>
      <c r="F37" s="73"/>
      <c r="G37" s="63" t="str">
        <f t="shared" si="2"/>
        <v/>
      </c>
    </row>
    <row r="38" ht="15.0" customHeight="1">
      <c r="A38" s="42">
        <v>34.0</v>
      </c>
      <c r="B38" s="42"/>
      <c r="C38" s="72"/>
      <c r="D38" s="42"/>
      <c r="E38" s="72"/>
      <c r="F38" s="73"/>
      <c r="G38" s="63" t="str">
        <f t="shared" si="2"/>
        <v/>
      </c>
    </row>
    <row r="39" ht="15.0" customHeight="1">
      <c r="A39" s="42">
        <v>35.0</v>
      </c>
      <c r="B39" s="42"/>
      <c r="C39" s="72"/>
      <c r="D39" s="42"/>
      <c r="E39" s="72"/>
      <c r="F39" s="73"/>
      <c r="G39" s="63" t="str">
        <f t="shared" si="2"/>
        <v/>
      </c>
    </row>
    <row r="40" ht="15.0" customHeight="1">
      <c r="A40" s="42">
        <v>36.0</v>
      </c>
      <c r="B40" s="42"/>
      <c r="C40" s="72"/>
      <c r="D40" s="42"/>
      <c r="E40" s="72"/>
      <c r="F40" s="73"/>
      <c r="G40" s="63" t="str">
        <f t="shared" si="2"/>
        <v/>
      </c>
    </row>
    <row r="41" ht="15.0" customHeight="1">
      <c r="A41" s="42">
        <v>37.0</v>
      </c>
      <c r="B41" s="42"/>
      <c r="C41" s="72"/>
      <c r="D41" s="42"/>
      <c r="E41" s="72"/>
      <c r="F41" s="73"/>
      <c r="G41" s="63" t="str">
        <f t="shared" si="2"/>
        <v/>
      </c>
    </row>
    <row r="42" ht="15.0" customHeight="1">
      <c r="A42" s="42">
        <v>38.0</v>
      </c>
      <c r="B42" s="42"/>
      <c r="C42" s="72"/>
      <c r="D42" s="42"/>
      <c r="E42" s="72"/>
      <c r="F42" s="73"/>
      <c r="G42" s="63" t="str">
        <f t="shared" si="2"/>
        <v/>
      </c>
    </row>
    <row r="43" ht="15.0" customHeight="1">
      <c r="A43" s="42">
        <v>39.0</v>
      </c>
      <c r="B43" s="42"/>
      <c r="C43" s="72"/>
      <c r="D43" s="42"/>
      <c r="E43" s="72"/>
      <c r="F43" s="73"/>
      <c r="G43" s="63" t="str">
        <f t="shared" si="2"/>
        <v/>
      </c>
    </row>
    <row r="44" ht="15.0" customHeight="1">
      <c r="A44" s="42">
        <v>40.0</v>
      </c>
      <c r="B44" s="42"/>
      <c r="C44" s="72"/>
      <c r="D44" s="42"/>
      <c r="E44" s="72"/>
      <c r="F44" s="73"/>
      <c r="G44" s="63" t="str">
        <f t="shared" si="2"/>
        <v/>
      </c>
    </row>
    <row r="45" ht="15.0" customHeight="1">
      <c r="A45" s="42">
        <v>41.0</v>
      </c>
      <c r="B45" s="42"/>
      <c r="C45" s="72"/>
      <c r="D45" s="42"/>
      <c r="E45" s="72"/>
      <c r="F45" s="73"/>
      <c r="G45" s="63" t="str">
        <f t="shared" si="2"/>
        <v/>
      </c>
    </row>
    <row r="46" ht="15.75" customHeight="1"/>
    <row r="47" ht="15.75" customHeight="1">
      <c r="A47" s="74" t="s">
        <v>188</v>
      </c>
      <c r="B47" s="2"/>
      <c r="C47" s="2"/>
      <c r="D47" s="2"/>
      <c r="E47" s="2"/>
      <c r="F47" s="2"/>
      <c r="G47" s="3"/>
    </row>
    <row r="48" ht="15.0" customHeight="1">
      <c r="A48" s="75" t="s">
        <v>5</v>
      </c>
      <c r="G48" s="76">
        <f>SUM(G5:G45)</f>
        <v>114200</v>
      </c>
    </row>
    <row r="49" ht="15.0" customHeight="1">
      <c r="A49" s="32" t="s">
        <v>189</v>
      </c>
      <c r="G49" s="32">
        <f>COUNTA(B5:B45)</f>
        <v>26</v>
      </c>
    </row>
    <row r="50" ht="15.75" customHeight="1"/>
    <row r="51" ht="15.75" customHeight="1">
      <c r="A51" s="77" t="s">
        <v>190</v>
      </c>
      <c r="B51" s="2"/>
      <c r="C51" s="2"/>
      <c r="D51" s="2"/>
      <c r="E51" s="2"/>
      <c r="F51" s="2"/>
      <c r="G51" s="3"/>
    </row>
    <row r="52" ht="15.0" customHeight="1">
      <c r="A52" s="32" t="s">
        <v>154</v>
      </c>
      <c r="G52" s="78">
        <f>SUMIF(C5:C45,"Havells",G5:G45)</f>
        <v>58730</v>
      </c>
    </row>
    <row r="53" ht="15.0" customHeight="1">
      <c r="A53" s="32" t="s">
        <v>158</v>
      </c>
      <c r="G53" s="78">
        <f>SUMIF(C5:C45,"Polycab",G5:G45)</f>
        <v>21100</v>
      </c>
    </row>
    <row r="54" ht="15.0" customHeight="1">
      <c r="A54" s="32" t="s">
        <v>191</v>
      </c>
      <c r="G54" s="78">
        <f>SUMIF(C5:C45,"Finolex",G5:G45)</f>
        <v>0</v>
      </c>
    </row>
    <row r="55" ht="15.0" customHeight="1">
      <c r="A55" s="32" t="s">
        <v>165</v>
      </c>
      <c r="G55" s="78">
        <f>SUMIF(C5:C45,"Anchor",G5:G45)</f>
        <v>16320</v>
      </c>
    </row>
    <row r="56" ht="15.0" customHeight="1">
      <c r="A56" s="32" t="s">
        <v>172</v>
      </c>
      <c r="G56" s="78">
        <f>SUMIF(C5:C45,"Schneider",G5:G45)</f>
        <v>10520</v>
      </c>
    </row>
    <row r="57" ht="15.0" customHeight="1">
      <c r="A57" s="32" t="s">
        <v>192</v>
      </c>
      <c r="G57" s="78">
        <f>G48-SUM(G52:G56)</f>
        <v>7530</v>
      </c>
    </row>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A1:G1"/>
    <mergeCell ref="A2:G2"/>
    <mergeCell ref="A47:G47"/>
    <mergeCell ref="A48:F48"/>
    <mergeCell ref="A49:F49"/>
    <mergeCell ref="A51:G51"/>
  </mergeCells>
  <printOptions/>
  <pageMargins bottom="0.75" footer="0.0" header="0.0" left="0.7" right="0.7" top="0.75"/>
  <pageSetup orientation="portrait"/>
  <headerFooter>
    <oddHeader/>
    <oddFooter/>
  </headerFooter>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4.0" topLeftCell="A5" activePane="bottomLeft" state="frozen"/>
      <selection activeCell="B6" sqref="B6" pane="bottomLeft"/>
    </sheetView>
  </sheetViews>
  <sheetFormatPr customHeight="1" defaultColWidth="14.43" defaultRowHeight="15.0"/>
  <cols>
    <col customWidth="1" min="1" max="1" width="7.14"/>
    <col customWidth="1" min="2" max="2" width="35.71"/>
    <col customWidth="1" min="3" max="3" width="14.29"/>
    <col customWidth="1" min="4" max="4" width="11.43"/>
    <col customWidth="1" min="5" max="5" width="14.29"/>
    <col customWidth="1" min="6" max="6" width="18.57"/>
    <col customWidth="1" min="7" max="26" width="8.86"/>
  </cols>
  <sheetData>
    <row r="1" ht="22.5" customHeight="1">
      <c r="A1" s="69" t="s">
        <v>193</v>
      </c>
      <c r="B1" s="2"/>
      <c r="C1" s="2"/>
      <c r="D1" s="2"/>
      <c r="E1" s="2"/>
      <c r="F1" s="3"/>
    </row>
    <row r="2" ht="15.0" customHeight="1">
      <c r="A2" s="70" t="s">
        <v>194</v>
      </c>
    </row>
    <row r="4" ht="15.0" customHeight="1">
      <c r="A4" s="79" t="s">
        <v>73</v>
      </c>
      <c r="B4" s="79" t="s">
        <v>195</v>
      </c>
      <c r="C4" s="79" t="s">
        <v>76</v>
      </c>
      <c r="D4" s="79" t="s">
        <v>77</v>
      </c>
      <c r="E4" s="79" t="s">
        <v>152</v>
      </c>
      <c r="F4" s="79" t="s">
        <v>82</v>
      </c>
    </row>
    <row r="5" ht="15.0" customHeight="1">
      <c r="A5" s="42">
        <v>1.0</v>
      </c>
      <c r="B5" s="42" t="s">
        <v>196</v>
      </c>
      <c r="C5" s="42" t="s">
        <v>197</v>
      </c>
      <c r="D5" s="44">
        <v>25.0</v>
      </c>
      <c r="E5" s="61">
        <v>250.0</v>
      </c>
      <c r="F5" s="63">
        <f t="shared" ref="F5:F30" si="1">D5*E5</f>
        <v>6250</v>
      </c>
    </row>
    <row r="6" ht="15.0" customHeight="1">
      <c r="A6" s="42">
        <v>2.0</v>
      </c>
      <c r="B6" s="42" t="s">
        <v>198</v>
      </c>
      <c r="C6" s="42" t="s">
        <v>197</v>
      </c>
      <c r="D6" s="44">
        <v>15.0</v>
      </c>
      <c r="E6" s="61">
        <v>280.0</v>
      </c>
      <c r="F6" s="63">
        <f t="shared" si="1"/>
        <v>4200</v>
      </c>
    </row>
    <row r="7" ht="15.0" customHeight="1">
      <c r="A7" s="42">
        <v>3.0</v>
      </c>
      <c r="B7" s="42" t="s">
        <v>199</v>
      </c>
      <c r="C7" s="42" t="s">
        <v>197</v>
      </c>
      <c r="D7" s="44">
        <v>8.0</v>
      </c>
      <c r="E7" s="61">
        <v>320.0</v>
      </c>
      <c r="F7" s="63">
        <f t="shared" si="1"/>
        <v>2560</v>
      </c>
    </row>
    <row r="8" ht="15.0" customHeight="1">
      <c r="A8" s="42">
        <v>4.0</v>
      </c>
      <c r="B8" s="42" t="s">
        <v>200</v>
      </c>
      <c r="C8" s="42" t="s">
        <v>197</v>
      </c>
      <c r="D8" s="44">
        <v>4.0</v>
      </c>
      <c r="E8" s="61">
        <v>450.0</v>
      </c>
      <c r="F8" s="63">
        <f t="shared" si="1"/>
        <v>1800</v>
      </c>
    </row>
    <row r="9" ht="15.0" customHeight="1">
      <c r="A9" s="42">
        <v>5.0</v>
      </c>
      <c r="B9" s="42" t="s">
        <v>201</v>
      </c>
      <c r="C9" s="42" t="s">
        <v>197</v>
      </c>
      <c r="D9" s="44">
        <v>3.0</v>
      </c>
      <c r="E9" s="61">
        <v>380.0</v>
      </c>
      <c r="F9" s="63">
        <f t="shared" si="1"/>
        <v>1140</v>
      </c>
    </row>
    <row r="10" ht="15.0" customHeight="1">
      <c r="A10" s="42">
        <v>6.0</v>
      </c>
      <c r="B10" s="42" t="s">
        <v>202</v>
      </c>
      <c r="C10" s="42" t="s">
        <v>203</v>
      </c>
      <c r="D10" s="44">
        <v>150.0</v>
      </c>
      <c r="E10" s="61">
        <v>65.0</v>
      </c>
      <c r="F10" s="63">
        <f t="shared" si="1"/>
        <v>9750</v>
      </c>
    </row>
    <row r="11" ht="15.0" customHeight="1">
      <c r="A11" s="42">
        <v>7.0</v>
      </c>
      <c r="B11" s="42" t="s">
        <v>204</v>
      </c>
      <c r="C11" s="42" t="s">
        <v>203</v>
      </c>
      <c r="D11" s="44">
        <v>80.0</v>
      </c>
      <c r="E11" s="61">
        <v>70.0</v>
      </c>
      <c r="F11" s="63">
        <f t="shared" si="1"/>
        <v>5600</v>
      </c>
    </row>
    <row r="12" ht="15.0" customHeight="1">
      <c r="A12" s="42">
        <v>8.0</v>
      </c>
      <c r="B12" s="42" t="s">
        <v>205</v>
      </c>
      <c r="C12" s="42" t="s">
        <v>203</v>
      </c>
      <c r="D12" s="44">
        <v>50.0</v>
      </c>
      <c r="E12" s="61">
        <v>80.0</v>
      </c>
      <c r="F12" s="63">
        <f t="shared" si="1"/>
        <v>4000</v>
      </c>
    </row>
    <row r="13" ht="15.0" customHeight="1">
      <c r="A13" s="42">
        <v>9.0</v>
      </c>
      <c r="B13" s="42" t="s">
        <v>206</v>
      </c>
      <c r="C13" s="42" t="s">
        <v>203</v>
      </c>
      <c r="D13" s="44">
        <v>100.0</v>
      </c>
      <c r="E13" s="61">
        <v>60.0</v>
      </c>
      <c r="F13" s="63">
        <f t="shared" si="1"/>
        <v>6000</v>
      </c>
    </row>
    <row r="14" ht="15.0" customHeight="1">
      <c r="A14" s="42">
        <v>10.0</v>
      </c>
      <c r="B14" s="42" t="s">
        <v>207</v>
      </c>
      <c r="C14" s="42" t="s">
        <v>162</v>
      </c>
      <c r="D14" s="44">
        <v>1.0</v>
      </c>
      <c r="E14" s="61">
        <v>900.0</v>
      </c>
      <c r="F14" s="63">
        <f t="shared" si="1"/>
        <v>900</v>
      </c>
    </row>
    <row r="15" ht="15.0" customHeight="1">
      <c r="A15" s="42">
        <v>11.0</v>
      </c>
      <c r="B15" s="42" t="s">
        <v>208</v>
      </c>
      <c r="C15" s="42" t="s">
        <v>162</v>
      </c>
      <c r="D15" s="44">
        <v>1.0</v>
      </c>
      <c r="E15" s="61">
        <v>1000.0</v>
      </c>
      <c r="F15" s="63">
        <f t="shared" si="1"/>
        <v>1000</v>
      </c>
    </row>
    <row r="16" ht="15.0" customHeight="1">
      <c r="A16" s="42">
        <v>12.0</v>
      </c>
      <c r="B16" s="42" t="s">
        <v>209</v>
      </c>
      <c r="C16" s="42" t="s">
        <v>162</v>
      </c>
      <c r="D16" s="44">
        <v>12.0</v>
      </c>
      <c r="E16" s="61">
        <v>50.0</v>
      </c>
      <c r="F16" s="63">
        <f t="shared" si="1"/>
        <v>600</v>
      </c>
    </row>
    <row r="17" ht="15.0" customHeight="1">
      <c r="A17" s="42">
        <v>13.0</v>
      </c>
      <c r="B17" s="42" t="s">
        <v>210</v>
      </c>
      <c r="C17" s="42" t="s">
        <v>162</v>
      </c>
      <c r="D17" s="44">
        <v>2.0</v>
      </c>
      <c r="E17" s="61">
        <v>150.0</v>
      </c>
      <c r="F17" s="63">
        <f t="shared" si="1"/>
        <v>300</v>
      </c>
    </row>
    <row r="18" ht="15.0" customHeight="1">
      <c r="A18" s="42">
        <v>14.0</v>
      </c>
      <c r="B18" s="42" t="s">
        <v>131</v>
      </c>
      <c r="C18" s="42" t="s">
        <v>162</v>
      </c>
      <c r="D18" s="44">
        <v>1.0</v>
      </c>
      <c r="E18" s="61">
        <v>2500.0</v>
      </c>
      <c r="F18" s="63">
        <f t="shared" si="1"/>
        <v>2500</v>
      </c>
    </row>
    <row r="19" ht="15.0" customHeight="1">
      <c r="A19" s="42">
        <v>15.0</v>
      </c>
      <c r="B19" s="42" t="s">
        <v>211</v>
      </c>
      <c r="C19" s="42" t="s">
        <v>203</v>
      </c>
      <c r="D19" s="44">
        <v>30.0</v>
      </c>
      <c r="E19" s="61">
        <v>25.0</v>
      </c>
      <c r="F19" s="63">
        <f t="shared" si="1"/>
        <v>750</v>
      </c>
    </row>
    <row r="20" ht="15.0" customHeight="1">
      <c r="A20" s="42">
        <v>16.0</v>
      </c>
      <c r="B20" s="42" t="s">
        <v>212</v>
      </c>
      <c r="C20" s="42" t="s">
        <v>162</v>
      </c>
      <c r="D20" s="44">
        <v>60.0</v>
      </c>
      <c r="E20" s="61">
        <v>25.0</v>
      </c>
      <c r="F20" s="63">
        <f t="shared" si="1"/>
        <v>1500</v>
      </c>
    </row>
    <row r="21" ht="15.0" customHeight="1">
      <c r="A21" s="42">
        <v>17.0</v>
      </c>
      <c r="B21" s="42" t="s">
        <v>213</v>
      </c>
      <c r="C21" s="42" t="s">
        <v>162</v>
      </c>
      <c r="D21" s="44">
        <v>25.0</v>
      </c>
      <c r="E21" s="61">
        <v>150.0</v>
      </c>
      <c r="F21" s="63">
        <f t="shared" si="1"/>
        <v>3750</v>
      </c>
    </row>
    <row r="22" ht="15.0" customHeight="1">
      <c r="A22" s="42">
        <v>18.0</v>
      </c>
      <c r="B22" s="42" t="s">
        <v>141</v>
      </c>
      <c r="C22" s="42" t="s">
        <v>162</v>
      </c>
      <c r="D22" s="44">
        <v>6.0</v>
      </c>
      <c r="E22" s="61">
        <v>350.0</v>
      </c>
      <c r="F22" s="63">
        <f t="shared" si="1"/>
        <v>2100</v>
      </c>
    </row>
    <row r="23" ht="15.0" customHeight="1">
      <c r="A23" s="42">
        <v>19.0</v>
      </c>
      <c r="B23" s="42" t="s">
        <v>214</v>
      </c>
      <c r="C23" s="42" t="s">
        <v>162</v>
      </c>
      <c r="D23" s="44">
        <v>4.0</v>
      </c>
      <c r="E23" s="61">
        <v>200.0</v>
      </c>
      <c r="F23" s="63">
        <f t="shared" si="1"/>
        <v>800</v>
      </c>
    </row>
    <row r="24" ht="15.0" customHeight="1">
      <c r="A24" s="42">
        <v>20.0</v>
      </c>
      <c r="B24" s="42" t="s">
        <v>215</v>
      </c>
      <c r="C24" s="42" t="s">
        <v>162</v>
      </c>
      <c r="D24" s="44">
        <v>40.0</v>
      </c>
      <c r="E24" s="61">
        <v>15.0</v>
      </c>
      <c r="F24" s="63">
        <f t="shared" si="1"/>
        <v>600</v>
      </c>
    </row>
    <row r="25" ht="15.0" customHeight="1">
      <c r="A25" s="42">
        <v>21.0</v>
      </c>
      <c r="B25" s="42" t="s">
        <v>216</v>
      </c>
      <c r="C25" s="42" t="s">
        <v>217</v>
      </c>
      <c r="D25" s="44">
        <v>1.0</v>
      </c>
      <c r="E25" s="61">
        <v>3500.0</v>
      </c>
      <c r="F25" s="63">
        <f t="shared" si="1"/>
        <v>3500</v>
      </c>
    </row>
    <row r="26" ht="15.0" customHeight="1">
      <c r="A26" s="42">
        <v>22.0</v>
      </c>
      <c r="B26" s="42" t="s">
        <v>218</v>
      </c>
      <c r="C26" s="42" t="s">
        <v>162</v>
      </c>
      <c r="D26" s="44">
        <v>20.0</v>
      </c>
      <c r="E26" s="61">
        <v>35.0</v>
      </c>
      <c r="F26" s="63">
        <f t="shared" si="1"/>
        <v>700</v>
      </c>
    </row>
    <row r="27" ht="15.0" customHeight="1">
      <c r="A27" s="42">
        <v>23.0</v>
      </c>
      <c r="B27" s="42" t="s">
        <v>219</v>
      </c>
      <c r="C27" s="42" t="s">
        <v>203</v>
      </c>
      <c r="D27" s="44">
        <v>100.0</v>
      </c>
      <c r="E27" s="61">
        <v>45.0</v>
      </c>
      <c r="F27" s="63">
        <f t="shared" si="1"/>
        <v>4500</v>
      </c>
    </row>
    <row r="28" ht="15.0" customHeight="1">
      <c r="A28" s="42">
        <v>24.0</v>
      </c>
      <c r="B28" s="42" t="s">
        <v>220</v>
      </c>
      <c r="C28" s="42" t="s">
        <v>203</v>
      </c>
      <c r="D28" s="44">
        <v>50.0</v>
      </c>
      <c r="E28" s="61">
        <v>55.0</v>
      </c>
      <c r="F28" s="63">
        <f t="shared" si="1"/>
        <v>2750</v>
      </c>
    </row>
    <row r="29" ht="15.0" customHeight="1">
      <c r="A29" s="42">
        <v>25.0</v>
      </c>
      <c r="B29" s="42" t="s">
        <v>221</v>
      </c>
      <c r="C29" s="42" t="s">
        <v>222</v>
      </c>
      <c r="D29" s="44">
        <v>5.0</v>
      </c>
      <c r="E29" s="61">
        <v>800.0</v>
      </c>
      <c r="F29" s="63">
        <f t="shared" si="1"/>
        <v>4000</v>
      </c>
    </row>
    <row r="30" ht="15.0" customHeight="1">
      <c r="A30" s="42">
        <v>26.0</v>
      </c>
      <c r="B30" s="42" t="s">
        <v>223</v>
      </c>
      <c r="C30" s="42" t="s">
        <v>222</v>
      </c>
      <c r="D30" s="44">
        <v>10.0</v>
      </c>
      <c r="E30" s="61">
        <v>450.0</v>
      </c>
      <c r="F30" s="63">
        <f t="shared" si="1"/>
        <v>4500</v>
      </c>
    </row>
    <row r="31" ht="15.0" customHeight="1">
      <c r="A31" s="42">
        <v>27.0</v>
      </c>
      <c r="B31" s="42"/>
      <c r="C31" s="42"/>
      <c r="D31" s="44"/>
      <c r="E31" s="44"/>
      <c r="F31" s="63" t="str">
        <f t="shared" ref="F31:F40" si="2">IF(AND(D31&lt;&gt;"",E31&lt;&gt;""),D31*E31,"")</f>
        <v/>
      </c>
    </row>
    <row r="32" ht="15.0" customHeight="1">
      <c r="A32" s="42">
        <v>28.0</v>
      </c>
      <c r="B32" s="42"/>
      <c r="C32" s="42"/>
      <c r="D32" s="44"/>
      <c r="E32" s="44"/>
      <c r="F32" s="63" t="str">
        <f t="shared" si="2"/>
        <v/>
      </c>
    </row>
    <row r="33" ht="15.0" customHeight="1">
      <c r="A33" s="42">
        <v>29.0</v>
      </c>
      <c r="B33" s="42"/>
      <c r="C33" s="42"/>
      <c r="D33" s="44"/>
      <c r="E33" s="44"/>
      <c r="F33" s="63" t="str">
        <f t="shared" si="2"/>
        <v/>
      </c>
    </row>
    <row r="34" ht="15.0" customHeight="1">
      <c r="A34" s="42">
        <v>30.0</v>
      </c>
      <c r="B34" s="42"/>
      <c r="C34" s="42"/>
      <c r="D34" s="44"/>
      <c r="E34" s="44"/>
      <c r="F34" s="63" t="str">
        <f t="shared" si="2"/>
        <v/>
      </c>
    </row>
    <row r="35" ht="15.0" customHeight="1">
      <c r="A35" s="42">
        <v>31.0</v>
      </c>
      <c r="B35" s="42"/>
      <c r="C35" s="42"/>
      <c r="D35" s="44"/>
      <c r="E35" s="44"/>
      <c r="F35" s="63" t="str">
        <f t="shared" si="2"/>
        <v/>
      </c>
    </row>
    <row r="36" ht="15.0" customHeight="1">
      <c r="A36" s="42">
        <v>32.0</v>
      </c>
      <c r="B36" s="42"/>
      <c r="C36" s="42"/>
      <c r="D36" s="44"/>
      <c r="E36" s="44"/>
      <c r="F36" s="63" t="str">
        <f t="shared" si="2"/>
        <v/>
      </c>
    </row>
    <row r="37" ht="15.0" customHeight="1">
      <c r="A37" s="42">
        <v>33.0</v>
      </c>
      <c r="B37" s="42"/>
      <c r="C37" s="42"/>
      <c r="D37" s="44"/>
      <c r="E37" s="44"/>
      <c r="F37" s="63" t="str">
        <f t="shared" si="2"/>
        <v/>
      </c>
    </row>
    <row r="38" ht="15.0" customHeight="1">
      <c r="A38" s="42">
        <v>34.0</v>
      </c>
      <c r="B38" s="42"/>
      <c r="C38" s="42"/>
      <c r="D38" s="44"/>
      <c r="E38" s="44"/>
      <c r="F38" s="63" t="str">
        <f t="shared" si="2"/>
        <v/>
      </c>
    </row>
    <row r="39" ht="15.0" customHeight="1">
      <c r="A39" s="42">
        <v>35.0</v>
      </c>
      <c r="B39" s="42"/>
      <c r="C39" s="42"/>
      <c r="D39" s="44"/>
      <c r="E39" s="44"/>
      <c r="F39" s="63" t="str">
        <f t="shared" si="2"/>
        <v/>
      </c>
    </row>
    <row r="40" ht="15.0" customHeight="1">
      <c r="A40" s="42">
        <v>36.0</v>
      </c>
      <c r="B40" s="42"/>
      <c r="C40" s="42"/>
      <c r="D40" s="44"/>
      <c r="E40" s="44"/>
      <c r="F40" s="63" t="str">
        <f t="shared" si="2"/>
        <v/>
      </c>
    </row>
    <row r="41" ht="15.75" customHeight="1"/>
    <row r="42" ht="15.75" customHeight="1">
      <c r="A42" s="74" t="s">
        <v>224</v>
      </c>
      <c r="B42" s="2"/>
      <c r="C42" s="2"/>
      <c r="D42" s="2"/>
      <c r="E42" s="2"/>
      <c r="F42" s="3"/>
    </row>
    <row r="43" ht="15.0" customHeight="1">
      <c r="A43" s="80" t="s">
        <v>7</v>
      </c>
      <c r="F43" s="81">
        <f>SUM(F5:F40)</f>
        <v>76050</v>
      </c>
    </row>
    <row r="44" ht="15.0" customHeight="1">
      <c r="A44" s="32" t="s">
        <v>225</v>
      </c>
      <c r="F44" s="32">
        <f>COUNTA(B5:B40)</f>
        <v>26</v>
      </c>
    </row>
    <row r="45" ht="15.75" customHeight="1"/>
    <row r="46" ht="15.75" customHeight="1">
      <c r="A46" s="77" t="s">
        <v>226</v>
      </c>
      <c r="B46" s="2"/>
      <c r="C46" s="2"/>
      <c r="D46" s="2"/>
      <c r="E46" s="2"/>
      <c r="F46" s="3"/>
    </row>
    <row r="47" ht="15.0" customHeight="1">
      <c r="A47" s="32" t="s">
        <v>227</v>
      </c>
      <c r="F47" s="78">
        <f>SUMIF(B5:B40,"*Wiring*",F5:F40)</f>
        <v>15950</v>
      </c>
    </row>
    <row r="48" ht="15.0" customHeight="1">
      <c r="A48" s="32" t="s">
        <v>228</v>
      </c>
      <c r="F48" s="78">
        <f>SUMIF(B5:B40,"*Conduit*",F5:F40)+SUMIF(B5:B40,"*Cable*",F5:F40)</f>
        <v>26050</v>
      </c>
    </row>
    <row r="49" ht="15.0" customHeight="1">
      <c r="A49" s="32" t="s">
        <v>229</v>
      </c>
      <c r="F49" s="78">
        <f>SUMIF(B5:B40,"*DB*",F5:F40)+SUMIF(B5:B40,"*MCB*",F5:F40)+SUMIF(B5:B40,"*RCCB*",F5:F40)</f>
        <v>2800</v>
      </c>
    </row>
    <row r="50" ht="15.0" customHeight="1">
      <c r="A50" s="32" t="s">
        <v>230</v>
      </c>
      <c r="F50" s="78">
        <f>SUMIF(B5:B40,"*Earth*",F5:F40)</f>
        <v>3250</v>
      </c>
    </row>
    <row r="51" ht="15.0" customHeight="1">
      <c r="A51" s="32" t="s">
        <v>231</v>
      </c>
      <c r="F51" s="78">
        <f>SUMIF(B5:B40,"*Installation*",F5:F40)-F49</f>
        <v>8750</v>
      </c>
    </row>
    <row r="52" ht="15.0" customHeight="1">
      <c r="A52" s="32" t="s">
        <v>232</v>
      </c>
      <c r="F52" s="78">
        <f>F43-SUM(F47:F51)</f>
        <v>19250</v>
      </c>
    </row>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
    <mergeCell ref="A48:E48"/>
    <mergeCell ref="A49:E49"/>
    <mergeCell ref="A50:E50"/>
    <mergeCell ref="A51:E51"/>
    <mergeCell ref="A52:E52"/>
    <mergeCell ref="A1:F1"/>
    <mergeCell ref="A2:F2"/>
    <mergeCell ref="A42:F42"/>
    <mergeCell ref="A43:E43"/>
    <mergeCell ref="A44:E44"/>
    <mergeCell ref="A46:F46"/>
    <mergeCell ref="A47:E47"/>
  </mergeCells>
  <printOptions/>
  <pageMargins bottom="0.75" footer="0.0" header="0.0" left="0.7" right="0.7" top="0.75"/>
  <pageSetup orientation="portrait"/>
  <headerFooter>
    <oddHeader/>
    <oddFooter/>
  </headerFooter>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5.0" topLeftCell="A6" activePane="bottomLeft" state="frozen"/>
      <selection activeCell="B7" sqref="B7" pane="bottomLeft"/>
    </sheetView>
  </sheetViews>
  <sheetFormatPr customHeight="1" defaultColWidth="14.43" defaultRowHeight="15.0"/>
  <cols>
    <col customWidth="1" min="1" max="1" width="11.43"/>
    <col customWidth="1" min="2" max="2" width="28.57"/>
    <col customWidth="1" min="3" max="3" width="17.14"/>
    <col customWidth="1" min="4" max="4" width="11.43"/>
    <col customWidth="1" min="5" max="6" width="17.14"/>
    <col customWidth="1" min="7" max="7" width="21.43"/>
    <col customWidth="1" min="8" max="26" width="8.86"/>
  </cols>
  <sheetData>
    <row r="1" ht="22.5" customHeight="1">
      <c r="A1" s="69" t="s">
        <v>233</v>
      </c>
      <c r="B1" s="2"/>
      <c r="C1" s="2"/>
      <c r="D1" s="2"/>
      <c r="E1" s="2"/>
      <c r="F1" s="2"/>
      <c r="G1" s="3"/>
    </row>
    <row r="2" ht="15.0" customHeight="1">
      <c r="A2" s="70" t="s">
        <v>234</v>
      </c>
    </row>
    <row r="4" ht="15.75" customHeight="1">
      <c r="A4" s="82" t="s">
        <v>235</v>
      </c>
      <c r="B4" s="2"/>
      <c r="C4" s="2"/>
      <c r="D4" s="2"/>
      <c r="E4" s="2"/>
      <c r="F4" s="2"/>
      <c r="G4" s="3"/>
    </row>
    <row r="5" ht="15.0" customHeight="1">
      <c r="A5" s="83" t="s">
        <v>73</v>
      </c>
      <c r="B5" s="83" t="s">
        <v>236</v>
      </c>
      <c r="C5" s="83" t="s">
        <v>237</v>
      </c>
      <c r="D5" s="83" t="s">
        <v>77</v>
      </c>
      <c r="E5" s="83" t="s">
        <v>238</v>
      </c>
      <c r="F5" s="83" t="s">
        <v>239</v>
      </c>
      <c r="G5" s="83" t="s">
        <v>240</v>
      </c>
    </row>
    <row r="6" ht="15.0" customHeight="1">
      <c r="A6" s="84">
        <v>1.0</v>
      </c>
      <c r="B6" s="85" t="s">
        <v>241</v>
      </c>
      <c r="C6" s="84">
        <v>9.0</v>
      </c>
      <c r="D6" s="86">
        <v>15.0</v>
      </c>
      <c r="E6" s="84">
        <f t="shared" ref="E6:E20" si="1">C6*D6</f>
        <v>135</v>
      </c>
      <c r="F6" s="87">
        <v>0.8</v>
      </c>
      <c r="G6" s="84">
        <f t="shared" ref="G6:G20" si="2">E6*F6</f>
        <v>108</v>
      </c>
    </row>
    <row r="7" ht="15.0" customHeight="1">
      <c r="A7" s="84">
        <v>2.0</v>
      </c>
      <c r="B7" s="85" t="s">
        <v>242</v>
      </c>
      <c r="C7" s="84">
        <v>12.0</v>
      </c>
      <c r="D7" s="86">
        <v>10.0</v>
      </c>
      <c r="E7" s="84">
        <f t="shared" si="1"/>
        <v>120</v>
      </c>
      <c r="F7" s="87">
        <v>0.8</v>
      </c>
      <c r="G7" s="84">
        <f t="shared" si="2"/>
        <v>96</v>
      </c>
    </row>
    <row r="8" ht="15.0" customHeight="1">
      <c r="A8" s="84">
        <v>3.0</v>
      </c>
      <c r="B8" s="85" t="s">
        <v>243</v>
      </c>
      <c r="C8" s="84">
        <v>20.0</v>
      </c>
      <c r="D8" s="86">
        <v>8.0</v>
      </c>
      <c r="E8" s="84">
        <f t="shared" si="1"/>
        <v>160</v>
      </c>
      <c r="F8" s="87">
        <v>0.8</v>
      </c>
      <c r="G8" s="84">
        <f t="shared" si="2"/>
        <v>128</v>
      </c>
    </row>
    <row r="9" ht="15.0" customHeight="1">
      <c r="A9" s="84">
        <v>4.0</v>
      </c>
      <c r="B9" s="85" t="s">
        <v>244</v>
      </c>
      <c r="C9" s="84">
        <v>75.0</v>
      </c>
      <c r="D9" s="86">
        <v>8.0</v>
      </c>
      <c r="E9" s="84">
        <f t="shared" si="1"/>
        <v>600</v>
      </c>
      <c r="F9" s="87">
        <v>0.7</v>
      </c>
      <c r="G9" s="84">
        <f t="shared" si="2"/>
        <v>420</v>
      </c>
    </row>
    <row r="10" ht="15.0" customHeight="1">
      <c r="A10" s="84">
        <v>5.0</v>
      </c>
      <c r="B10" s="85" t="s">
        <v>245</v>
      </c>
      <c r="C10" s="84">
        <v>40.0</v>
      </c>
      <c r="D10" s="86">
        <v>4.0</v>
      </c>
      <c r="E10" s="84">
        <f t="shared" si="1"/>
        <v>160</v>
      </c>
      <c r="F10" s="87">
        <v>0.6</v>
      </c>
      <c r="G10" s="84">
        <f t="shared" si="2"/>
        <v>96</v>
      </c>
    </row>
    <row r="11" ht="15.0" customHeight="1">
      <c r="A11" s="84">
        <v>6.0</v>
      </c>
      <c r="B11" s="85" t="s">
        <v>246</v>
      </c>
      <c r="C11" s="84">
        <v>100.0</v>
      </c>
      <c r="D11" s="86">
        <v>10.0</v>
      </c>
      <c r="E11" s="84">
        <f t="shared" si="1"/>
        <v>1000</v>
      </c>
      <c r="F11" s="87">
        <v>0.3</v>
      </c>
      <c r="G11" s="84">
        <f t="shared" si="2"/>
        <v>300</v>
      </c>
    </row>
    <row r="12" ht="15.0" customHeight="1">
      <c r="A12" s="84">
        <v>7.0</v>
      </c>
      <c r="B12" s="85" t="s">
        <v>247</v>
      </c>
      <c r="C12" s="84">
        <v>1000.0</v>
      </c>
      <c r="D12" s="86">
        <v>6.0</v>
      </c>
      <c r="E12" s="84">
        <f t="shared" si="1"/>
        <v>6000</v>
      </c>
      <c r="F12" s="87">
        <v>0.4</v>
      </c>
      <c r="G12" s="84">
        <f t="shared" si="2"/>
        <v>2400</v>
      </c>
    </row>
    <row r="13" ht="15.0" customHeight="1">
      <c r="A13" s="84">
        <v>8.0</v>
      </c>
      <c r="B13" s="85" t="s">
        <v>248</v>
      </c>
      <c r="C13" s="84">
        <v>1200.0</v>
      </c>
      <c r="D13" s="86">
        <v>2.0</v>
      </c>
      <c r="E13" s="84">
        <f t="shared" si="1"/>
        <v>2400</v>
      </c>
      <c r="F13" s="87">
        <v>0.8</v>
      </c>
      <c r="G13" s="84">
        <f t="shared" si="2"/>
        <v>1920</v>
      </c>
    </row>
    <row r="14" ht="15.0" customHeight="1">
      <c r="A14" s="84">
        <v>9.0</v>
      </c>
      <c r="B14" s="85" t="s">
        <v>249</v>
      </c>
      <c r="C14" s="84">
        <v>1800.0</v>
      </c>
      <c r="D14" s="86">
        <v>2.0</v>
      </c>
      <c r="E14" s="84">
        <f t="shared" si="1"/>
        <v>3600</v>
      </c>
      <c r="F14" s="87">
        <v>0.8</v>
      </c>
      <c r="G14" s="84">
        <f t="shared" si="2"/>
        <v>2880</v>
      </c>
    </row>
    <row r="15" ht="15.0" customHeight="1">
      <c r="A15" s="84">
        <v>10.0</v>
      </c>
      <c r="B15" s="85" t="s">
        <v>250</v>
      </c>
      <c r="C15" s="84">
        <v>2400.0</v>
      </c>
      <c r="D15" s="86">
        <v>1.0</v>
      </c>
      <c r="E15" s="84">
        <f t="shared" si="1"/>
        <v>2400</v>
      </c>
      <c r="F15" s="87">
        <v>0.8</v>
      </c>
      <c r="G15" s="84">
        <f t="shared" si="2"/>
        <v>1920</v>
      </c>
    </row>
    <row r="16" ht="15.0" customHeight="1">
      <c r="A16" s="84">
        <v>11.0</v>
      </c>
      <c r="B16" s="85" t="s">
        <v>251</v>
      </c>
      <c r="C16" s="84">
        <v>2000.0</v>
      </c>
      <c r="D16" s="86">
        <v>2.0</v>
      </c>
      <c r="E16" s="84">
        <f t="shared" si="1"/>
        <v>4000</v>
      </c>
      <c r="F16" s="87">
        <v>0.5</v>
      </c>
      <c r="G16" s="84">
        <f t="shared" si="2"/>
        <v>2000</v>
      </c>
    </row>
    <row r="17" ht="15.0" customHeight="1">
      <c r="A17" s="84">
        <v>12.0</v>
      </c>
      <c r="B17" s="85" t="s">
        <v>252</v>
      </c>
      <c r="C17" s="84">
        <v>3000.0</v>
      </c>
      <c r="D17" s="86">
        <v>1.0</v>
      </c>
      <c r="E17" s="84">
        <f t="shared" si="1"/>
        <v>3000</v>
      </c>
      <c r="F17" s="87">
        <v>0.5</v>
      </c>
      <c r="G17" s="84">
        <f t="shared" si="2"/>
        <v>1500</v>
      </c>
    </row>
    <row r="18" ht="15.0" customHeight="1">
      <c r="A18" s="84">
        <v>13.0</v>
      </c>
      <c r="B18" s="85" t="s">
        <v>253</v>
      </c>
      <c r="C18" s="84">
        <v>500.0</v>
      </c>
      <c r="D18" s="86">
        <v>1.0</v>
      </c>
      <c r="E18" s="84">
        <f t="shared" si="1"/>
        <v>500</v>
      </c>
      <c r="F18" s="87">
        <v>0.5</v>
      </c>
      <c r="G18" s="84">
        <f t="shared" si="2"/>
        <v>250</v>
      </c>
    </row>
    <row r="19" ht="15.0" customHeight="1">
      <c r="A19" s="84">
        <v>14.0</v>
      </c>
      <c r="B19" s="85" t="s">
        <v>254</v>
      </c>
      <c r="C19" s="84">
        <v>200.0</v>
      </c>
      <c r="D19" s="86">
        <v>1.0</v>
      </c>
      <c r="E19" s="84">
        <f t="shared" si="1"/>
        <v>200</v>
      </c>
      <c r="F19" s="87">
        <v>0.8</v>
      </c>
      <c r="G19" s="84">
        <f t="shared" si="2"/>
        <v>160</v>
      </c>
    </row>
    <row r="20" ht="15.0" customHeight="1">
      <c r="A20" s="84">
        <v>15.0</v>
      </c>
      <c r="B20" s="85" t="s">
        <v>255</v>
      </c>
      <c r="C20" s="84">
        <v>400.0</v>
      </c>
      <c r="D20" s="86">
        <v>1.0</v>
      </c>
      <c r="E20" s="84">
        <f t="shared" si="1"/>
        <v>400</v>
      </c>
      <c r="F20" s="87">
        <v>0.6</v>
      </c>
      <c r="G20" s="84">
        <f t="shared" si="2"/>
        <v>240</v>
      </c>
    </row>
    <row r="21" ht="15.0" customHeight="1">
      <c r="A21" s="84">
        <v>16.0</v>
      </c>
      <c r="B21" s="85"/>
      <c r="C21" s="84"/>
      <c r="D21" s="86"/>
      <c r="E21" s="84" t="str">
        <f t="shared" ref="E21:E25" si="3">IF(AND(C21&lt;&gt;"",D21&lt;&gt;""),C21*D21,"")</f>
        <v/>
      </c>
      <c r="F21" s="85"/>
      <c r="G21" s="84" t="str">
        <f t="shared" ref="G21:G25" si="4">IF(AND(E21&lt;&gt;"",F21&lt;&gt;""),E21*F21,"")</f>
        <v/>
      </c>
    </row>
    <row r="22" ht="15.0" customHeight="1">
      <c r="A22" s="84">
        <v>17.0</v>
      </c>
      <c r="B22" s="85"/>
      <c r="C22" s="84"/>
      <c r="D22" s="86"/>
      <c r="E22" s="84" t="str">
        <f t="shared" si="3"/>
        <v/>
      </c>
      <c r="F22" s="85"/>
      <c r="G22" s="84" t="str">
        <f t="shared" si="4"/>
        <v/>
      </c>
    </row>
    <row r="23" ht="15.0" customHeight="1">
      <c r="A23" s="84">
        <v>18.0</v>
      </c>
      <c r="B23" s="85"/>
      <c r="C23" s="84"/>
      <c r="D23" s="86"/>
      <c r="E23" s="84" t="str">
        <f t="shared" si="3"/>
        <v/>
      </c>
      <c r="F23" s="85"/>
      <c r="G23" s="84" t="str">
        <f t="shared" si="4"/>
        <v/>
      </c>
    </row>
    <row r="24" ht="15.0" customHeight="1">
      <c r="A24" s="84">
        <v>19.0</v>
      </c>
      <c r="B24" s="85"/>
      <c r="C24" s="84"/>
      <c r="D24" s="86"/>
      <c r="E24" s="84" t="str">
        <f t="shared" si="3"/>
        <v/>
      </c>
      <c r="F24" s="85"/>
      <c r="G24" s="84" t="str">
        <f t="shared" si="4"/>
        <v/>
      </c>
    </row>
    <row r="25" ht="15.0" customHeight="1">
      <c r="A25" s="84">
        <v>20.0</v>
      </c>
      <c r="B25" s="85"/>
      <c r="C25" s="84"/>
      <c r="D25" s="86"/>
      <c r="E25" s="84" t="str">
        <f t="shared" si="3"/>
        <v/>
      </c>
      <c r="F25" s="85"/>
      <c r="G25" s="84" t="str">
        <f t="shared" si="4"/>
        <v/>
      </c>
    </row>
    <row r="26" ht="15.75" customHeight="1"/>
    <row r="27" ht="15.75" customHeight="1">
      <c r="A27" s="82" t="s">
        <v>256</v>
      </c>
      <c r="B27" s="2"/>
      <c r="C27" s="2"/>
      <c r="D27" s="2"/>
      <c r="E27" s="2"/>
      <c r="F27" s="2"/>
      <c r="G27" s="3"/>
    </row>
    <row r="28" ht="15.0" customHeight="1">
      <c r="A28" s="88" t="s">
        <v>257</v>
      </c>
      <c r="B28" s="89"/>
      <c r="C28" s="89"/>
      <c r="D28" s="90"/>
      <c r="E28" s="84">
        <f>SUM(E6:E25)</f>
        <v>24675</v>
      </c>
      <c r="F28" s="85"/>
      <c r="G28" s="91" t="str">
        <f t="shared" ref="G28:G29" si="5">ROUND(E28/1000,2)&amp;" kW"</f>
        <v>24.68 kW</v>
      </c>
    </row>
    <row r="29" ht="15.0" customHeight="1">
      <c r="A29" s="88" t="s">
        <v>258</v>
      </c>
      <c r="B29" s="89"/>
      <c r="C29" s="89"/>
      <c r="D29" s="90"/>
      <c r="E29" s="84">
        <f>SUM(G6:G25)</f>
        <v>14418</v>
      </c>
      <c r="F29" s="85"/>
      <c r="G29" s="92" t="str">
        <f t="shared" si="5"/>
        <v>14.42 kW</v>
      </c>
    </row>
    <row r="30" ht="15.0" customHeight="1">
      <c r="A30" s="88" t="s">
        <v>259</v>
      </c>
      <c r="B30" s="89"/>
      <c r="C30" s="89"/>
      <c r="D30" s="90"/>
      <c r="E30" s="84">
        <f>E29/0.8</f>
        <v>18022.5</v>
      </c>
      <c r="F30" s="85"/>
      <c r="G30" s="91" t="str">
        <f>ROUND(E30/1000,2)&amp;" kVA"</f>
        <v>18.02 kVA</v>
      </c>
    </row>
    <row r="31" ht="15.75" customHeight="1"/>
    <row r="32" ht="15.75" customHeight="1">
      <c r="A32" s="93" t="s">
        <v>260</v>
      </c>
      <c r="B32" s="2"/>
      <c r="C32" s="2"/>
      <c r="D32" s="2"/>
      <c r="E32" s="2"/>
      <c r="F32" s="2"/>
      <c r="G32" s="3"/>
    </row>
    <row r="33" ht="15.0" customHeight="1">
      <c r="A33" s="94" t="s">
        <v>261</v>
      </c>
      <c r="B33" s="89"/>
      <c r="C33" s="89"/>
      <c r="D33" s="90"/>
      <c r="E33" s="95" t="str">
        <f>IF(E29/1000&lt;=2,"16A",IF(E29/1000&lt;=4,"32A",IF(E29/1000&lt;=6,"40A",IF(E29/1000&lt;=8,"63A","100A"))))</f>
        <v>100A</v>
      </c>
      <c r="F33" s="85"/>
      <c r="G33" s="85" t="s">
        <v>262</v>
      </c>
    </row>
    <row r="34" ht="15.0" customHeight="1">
      <c r="A34" s="94" t="s">
        <v>263</v>
      </c>
      <c r="B34" s="89"/>
      <c r="C34" s="89"/>
      <c r="D34" s="90"/>
      <c r="E34" s="95" t="str">
        <f>IF(E29&lt;=5000,"Single Phase (1Ø)","Three Phase (3Ø)")</f>
        <v>Three Phase (3Ø)</v>
      </c>
      <c r="F34" s="85"/>
      <c r="G34" s="85" t="str">
        <f>IF(E29&lt;=5000,"Up to 5kW load","Above 5kW load")</f>
        <v>Above 5kW load</v>
      </c>
    </row>
    <row r="35" ht="15.0" customHeight="1">
      <c r="A35" s="94" t="s">
        <v>264</v>
      </c>
      <c r="B35" s="89"/>
      <c r="C35" s="89"/>
      <c r="D35" s="90"/>
      <c r="E35" s="95" t="str">
        <f>IF(E29&lt;=3000,"1 Earthing Point",IF(E29&lt;=8000,"2 Earthing Points","3+ Earthing Points"))</f>
        <v>3+ Earthing Points</v>
      </c>
      <c r="F35" s="85"/>
      <c r="G35" s="85" t="s">
        <v>265</v>
      </c>
    </row>
    <row r="36" ht="15.0" customHeight="1">
      <c r="A36" s="94" t="s">
        <v>266</v>
      </c>
      <c r="B36" s="89"/>
      <c r="C36" s="89"/>
      <c r="D36" s="90"/>
      <c r="E36" s="95" t="str">
        <f>IF(E29&lt;=5000,"Single Phase Meter","Three Phase Meter")</f>
        <v>Three Phase Meter</v>
      </c>
      <c r="F36" s="85"/>
      <c r="G36" s="85" t="s">
        <v>267</v>
      </c>
    </row>
    <row r="37" ht="15.75" customHeight="1"/>
    <row r="38" ht="15.0" customHeight="1">
      <c r="A38" s="96" t="s">
        <v>268</v>
      </c>
      <c r="B38" s="2"/>
      <c r="C38" s="2"/>
      <c r="D38" s="2"/>
      <c r="E38" s="2"/>
      <c r="F38" s="2"/>
      <c r="G38" s="3"/>
    </row>
    <row r="39" ht="15.0" customHeight="1">
      <c r="A39" s="83" t="s">
        <v>269</v>
      </c>
      <c r="B39" s="83" t="s">
        <v>270</v>
      </c>
      <c r="C39" s="83" t="s">
        <v>271</v>
      </c>
      <c r="D39" s="83" t="s">
        <v>272</v>
      </c>
    </row>
    <row r="40" ht="15.0" customHeight="1">
      <c r="A40" s="85" t="s">
        <v>273</v>
      </c>
      <c r="B40" s="85" t="s">
        <v>274</v>
      </c>
      <c r="C40" s="85" t="s">
        <v>275</v>
      </c>
      <c r="D40" s="85" t="s">
        <v>276</v>
      </c>
    </row>
    <row r="41" ht="15.0" customHeight="1">
      <c r="A41" s="85" t="s">
        <v>277</v>
      </c>
      <c r="B41" s="85" t="s">
        <v>278</v>
      </c>
      <c r="C41" s="85" t="s">
        <v>279</v>
      </c>
      <c r="D41" s="85" t="s">
        <v>276</v>
      </c>
    </row>
    <row r="42" ht="15.0" customHeight="1">
      <c r="A42" s="85" t="s">
        <v>280</v>
      </c>
      <c r="B42" s="85" t="s">
        <v>281</v>
      </c>
      <c r="C42" s="85" t="s">
        <v>282</v>
      </c>
      <c r="D42" s="85" t="s">
        <v>283</v>
      </c>
    </row>
    <row r="43" ht="15.0" customHeight="1">
      <c r="A43" s="85" t="s">
        <v>284</v>
      </c>
      <c r="B43" s="85" t="s">
        <v>285</v>
      </c>
      <c r="C43" s="85" t="s">
        <v>286</v>
      </c>
      <c r="D43" s="85" t="s">
        <v>283</v>
      </c>
    </row>
    <row r="44" ht="15.0" customHeight="1">
      <c r="A44" s="85" t="s">
        <v>287</v>
      </c>
      <c r="B44" s="85" t="s">
        <v>288</v>
      </c>
      <c r="C44" s="85" t="s">
        <v>289</v>
      </c>
      <c r="D44" s="85" t="s">
        <v>290</v>
      </c>
    </row>
    <row r="45" ht="15.0" customHeight="1">
      <c r="A45" s="85" t="s">
        <v>291</v>
      </c>
      <c r="B45" s="85" t="s">
        <v>292</v>
      </c>
      <c r="C45" s="85" t="s">
        <v>293</v>
      </c>
      <c r="D45" s="85" t="s">
        <v>294</v>
      </c>
    </row>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A32:G32"/>
    <mergeCell ref="A33:D33"/>
    <mergeCell ref="A34:D34"/>
    <mergeCell ref="A35:D35"/>
    <mergeCell ref="A36:D36"/>
    <mergeCell ref="A38:G38"/>
    <mergeCell ref="A1:G1"/>
    <mergeCell ref="A2:G2"/>
    <mergeCell ref="A4:G4"/>
    <mergeCell ref="A27:G27"/>
    <mergeCell ref="A28:D28"/>
    <mergeCell ref="A29:D29"/>
    <mergeCell ref="A30:D30"/>
  </mergeCells>
  <printOptions/>
  <pageMargins bottom="0.75" footer="0.0" header="0.0" left="0.7" right="0.7" top="0.75"/>
  <pageSetup orientation="portrait"/>
  <headerFooter>
    <oddHeader/>
    <oddFooter/>
  </headerFooter>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3.0" topLeftCell="A4" activePane="bottomLeft" state="frozen"/>
      <selection activeCell="B5" sqref="B5" pane="bottomLeft"/>
    </sheetView>
  </sheetViews>
  <sheetFormatPr customHeight="1" defaultColWidth="14.43" defaultRowHeight="15.0"/>
  <cols>
    <col customWidth="1" min="1" max="1" width="25.71"/>
    <col customWidth="1" min="2" max="3" width="14.29"/>
    <col customWidth="1" min="4" max="5" width="21.43"/>
    <col customWidth="1" min="6" max="26" width="8.86"/>
  </cols>
  <sheetData>
    <row r="1" ht="22.5" customHeight="1">
      <c r="A1" s="69" t="s">
        <v>295</v>
      </c>
      <c r="B1" s="2"/>
      <c r="C1" s="2"/>
      <c r="D1" s="2"/>
      <c r="E1" s="3"/>
    </row>
    <row r="2" ht="15.0" customHeight="1">
      <c r="A2" s="70" t="s">
        <v>296</v>
      </c>
    </row>
    <row r="4" ht="15.0" customHeight="1">
      <c r="A4" s="97" t="s">
        <v>297</v>
      </c>
      <c r="B4" s="98"/>
      <c r="C4" s="98"/>
      <c r="D4" s="98"/>
      <c r="E4" s="99"/>
    </row>
    <row r="5" ht="15.75" customHeight="1">
      <c r="A5" s="100" t="s">
        <v>298</v>
      </c>
      <c r="B5" s="98"/>
      <c r="C5" s="99"/>
      <c r="D5" s="101">
        <f>BOQ!I53</f>
        <v>0</v>
      </c>
      <c r="E5" s="102" t="s">
        <v>299</v>
      </c>
    </row>
    <row r="6" ht="15.75" customHeight="1">
      <c r="A6" s="100" t="s">
        <v>300</v>
      </c>
      <c r="B6" s="98"/>
      <c r="C6" s="99"/>
      <c r="D6" s="101">
        <f>BOQ!J54</f>
        <v>0</v>
      </c>
      <c r="E6" s="102" t="s">
        <v>299</v>
      </c>
    </row>
    <row r="7" ht="15.0" customHeight="1">
      <c r="A7" s="103" t="s">
        <v>301</v>
      </c>
      <c r="B7" s="98"/>
      <c r="C7" s="99"/>
      <c r="D7" s="104">
        <f>D5+D6</f>
        <v>0</v>
      </c>
      <c r="E7" s="105"/>
    </row>
    <row r="9" ht="15.0" customHeight="1">
      <c r="A9" s="97" t="s">
        <v>302</v>
      </c>
      <c r="B9" s="98"/>
      <c r="C9" s="98"/>
      <c r="D9" s="98"/>
      <c r="E9" s="99"/>
    </row>
    <row r="10" ht="15.75" customHeight="1">
      <c r="A10" s="100" t="s">
        <v>303</v>
      </c>
      <c r="B10" s="99"/>
      <c r="C10" s="106">
        <v>0.03</v>
      </c>
      <c r="D10" s="101">
        <f>D7*C10</f>
        <v>0</v>
      </c>
      <c r="E10" s="105"/>
    </row>
    <row r="11" ht="15.75" customHeight="1">
      <c r="A11" s="100" t="s">
        <v>304</v>
      </c>
      <c r="B11" s="99"/>
      <c r="C11" s="106">
        <v>0.05</v>
      </c>
      <c r="D11" s="101">
        <f>D7*C11</f>
        <v>0</v>
      </c>
      <c r="E11" s="105"/>
    </row>
    <row r="12" ht="15.75" customHeight="1">
      <c r="A12" s="100" t="s">
        <v>305</v>
      </c>
      <c r="B12" s="99"/>
      <c r="C12" s="106">
        <v>0.02</v>
      </c>
      <c r="D12" s="101">
        <f>D7*C12</f>
        <v>0</v>
      </c>
      <c r="E12" s="105"/>
    </row>
    <row r="13" ht="15.75" customHeight="1">
      <c r="A13" s="100" t="s">
        <v>306</v>
      </c>
      <c r="B13" s="99"/>
      <c r="C13" s="106">
        <v>0.02</v>
      </c>
      <c r="D13" s="101">
        <f>D7*C13</f>
        <v>0</v>
      </c>
      <c r="E13" s="105"/>
    </row>
    <row r="14" ht="15.75" customHeight="1">
      <c r="A14" s="100" t="s">
        <v>307</v>
      </c>
      <c r="B14" s="99"/>
      <c r="C14" s="106">
        <v>0.05</v>
      </c>
      <c r="D14" s="101">
        <f>D7*C14</f>
        <v>0</v>
      </c>
      <c r="E14" s="105"/>
    </row>
    <row r="15" ht="15.0" customHeight="1">
      <c r="A15" s="107" t="s">
        <v>9</v>
      </c>
      <c r="B15" s="98"/>
      <c r="C15" s="99"/>
      <c r="D15" s="108">
        <f>SUM(D10:D14)</f>
        <v>0</v>
      </c>
      <c r="E15" s="109">
        <f>IFERROR(D15/D7,0)</f>
        <v>0</v>
      </c>
    </row>
    <row r="17" ht="15.0" customHeight="1">
      <c r="A17" s="97" t="s">
        <v>308</v>
      </c>
      <c r="B17" s="98"/>
      <c r="C17" s="98"/>
      <c r="D17" s="98"/>
      <c r="E17" s="99"/>
    </row>
    <row r="18" ht="15.0" customHeight="1">
      <c r="A18" s="110" t="s">
        <v>309</v>
      </c>
      <c r="B18" s="98"/>
      <c r="C18" s="99"/>
      <c r="D18" s="111">
        <f>D7+D15</f>
        <v>0</v>
      </c>
      <c r="E18" s="105"/>
    </row>
    <row r="20" ht="15.0" customHeight="1">
      <c r="A20" s="112" t="s">
        <v>310</v>
      </c>
      <c r="B20" s="98"/>
      <c r="C20" s="98"/>
      <c r="D20" s="98"/>
      <c r="E20" s="99"/>
    </row>
    <row r="21" ht="15.75" customHeight="1">
      <c r="A21" s="100" t="s">
        <v>311</v>
      </c>
      <c r="B21" s="99"/>
      <c r="C21" s="113">
        <v>0.15</v>
      </c>
      <c r="D21" s="101">
        <f>D18*C21</f>
        <v>0</v>
      </c>
      <c r="E21" s="102" t="s">
        <v>312</v>
      </c>
    </row>
    <row r="22" ht="18.75" customHeight="1">
      <c r="A22" s="114" t="s">
        <v>15</v>
      </c>
      <c r="B22" s="98"/>
      <c r="C22" s="99"/>
      <c r="D22" s="115">
        <f>D18+D21</f>
        <v>0</v>
      </c>
      <c r="E22" s="105"/>
    </row>
    <row r="23" ht="15.75" customHeight="1">
      <c r="A23" s="100" t="s">
        <v>11</v>
      </c>
      <c r="B23" s="98"/>
      <c r="C23" s="99"/>
      <c r="D23" s="101">
        <f>D21</f>
        <v>0</v>
      </c>
      <c r="E23" s="105" t="str">
        <f>IF(C21&lt;0.1,"⚠️ LOW PROFIT!","✔️ OK")</f>
        <v>✔️ OK</v>
      </c>
    </row>
    <row r="24" ht="15.75" customHeight="1">
      <c r="A24" s="100" t="s">
        <v>30</v>
      </c>
      <c r="B24" s="98"/>
      <c r="C24" s="99"/>
      <c r="D24" s="101" t="str">
        <f>IFERROR(D22/'PROJECT INFO'!B12,"Enter Area")</f>
        <v>Enter Area</v>
      </c>
      <c r="E24" s="102" t="s">
        <v>313</v>
      </c>
    </row>
    <row r="25" ht="15.75" customHeight="1"/>
    <row r="26" ht="15.0" customHeight="1">
      <c r="A26" s="107" t="s">
        <v>314</v>
      </c>
      <c r="B26" s="98"/>
      <c r="C26" s="98"/>
      <c r="D26" s="98"/>
      <c r="E26" s="99"/>
    </row>
    <row r="27" ht="15.75" customHeight="1">
      <c r="A27" s="100" t="s">
        <v>22</v>
      </c>
      <c r="B27" s="99"/>
      <c r="C27" s="116">
        <f>IFERROR(D5/D18,0)</f>
        <v>0</v>
      </c>
      <c r="D27" s="105"/>
      <c r="E27" s="105"/>
    </row>
    <row r="28" ht="15.75" customHeight="1">
      <c r="A28" s="100" t="s">
        <v>24</v>
      </c>
      <c r="B28" s="99"/>
      <c r="C28" s="116">
        <f>IFERROR(D6/D18,0)</f>
        <v>0</v>
      </c>
      <c r="D28" s="105"/>
      <c r="E28" s="105"/>
    </row>
    <row r="29" ht="15.75" customHeight="1">
      <c r="A29" s="100" t="s">
        <v>26</v>
      </c>
      <c r="B29" s="99"/>
      <c r="C29" s="116">
        <f>IFERROR(D15/D18,0)</f>
        <v>0</v>
      </c>
      <c r="D29" s="105"/>
      <c r="E29" s="105"/>
    </row>
    <row r="30" ht="15.75" customHeight="1">
      <c r="A30" s="100" t="s">
        <v>315</v>
      </c>
      <c r="B30" s="99"/>
      <c r="C30" s="116">
        <f>IFERROR(D21/D22,0)</f>
        <v>0</v>
      </c>
      <c r="D30" s="105"/>
      <c r="E30" s="105"/>
    </row>
    <row r="31" ht="15.75" customHeight="1"/>
    <row r="32" ht="15.0" customHeight="1">
      <c r="A32" s="97" t="s">
        <v>316</v>
      </c>
      <c r="B32" s="98"/>
      <c r="C32" s="98"/>
      <c r="D32" s="98"/>
      <c r="E32" s="99"/>
    </row>
    <row r="33" ht="14.25" customHeight="1">
      <c r="A33" s="117" t="s">
        <v>315</v>
      </c>
      <c r="B33" s="117" t="s">
        <v>11</v>
      </c>
      <c r="C33" s="117" t="s">
        <v>317</v>
      </c>
      <c r="D33" s="117" t="s">
        <v>318</v>
      </c>
    </row>
    <row r="34" ht="15.75" customHeight="1">
      <c r="A34" s="105" t="s">
        <v>319</v>
      </c>
      <c r="B34" s="101">
        <f>D18*0.1</f>
        <v>0</v>
      </c>
      <c r="C34" s="101">
        <f>D18*(1+0.1)</f>
        <v>0</v>
      </c>
      <c r="D34" s="101" t="str">
        <f>IFERROR((D18*(1+0.1))/'PROJECT INFO'!B12,"")</f>
        <v/>
      </c>
    </row>
    <row r="35" ht="15.75" customHeight="1">
      <c r="A35" s="105" t="s">
        <v>320</v>
      </c>
      <c r="B35" s="101">
        <f>D18*0.15</f>
        <v>0</v>
      </c>
      <c r="C35" s="101">
        <f>D18*(1+0.15)</f>
        <v>0</v>
      </c>
      <c r="D35" s="101" t="str">
        <f>IFERROR((D18*(1+0.15))/'PROJECT INFO'!B12,"")</f>
        <v/>
      </c>
    </row>
    <row r="36" ht="15.75" customHeight="1">
      <c r="A36" s="105" t="s">
        <v>321</v>
      </c>
      <c r="B36" s="101">
        <f>D18*0.2</f>
        <v>0</v>
      </c>
      <c r="C36" s="101">
        <f>D18*(1+0.2)</f>
        <v>0</v>
      </c>
      <c r="D36" s="101" t="str">
        <f>IFERROR((D18*(1+0.2))/'PROJECT INFO'!B12,"")</f>
        <v/>
      </c>
    </row>
    <row r="37" ht="15.75" customHeight="1">
      <c r="A37" s="105" t="s">
        <v>322</v>
      </c>
      <c r="B37" s="101">
        <f>D18*0.25</f>
        <v>0</v>
      </c>
      <c r="C37" s="101">
        <f>D18*(1+0.25)</f>
        <v>0</v>
      </c>
      <c r="D37" s="101" t="str">
        <f>IFERROR((D18*(1+0.25))/'PROJECT INFO'!B12,"")</f>
        <v/>
      </c>
    </row>
    <row r="38" ht="15.75" customHeight="1"/>
    <row r="39" ht="15.0" customHeight="1">
      <c r="A39" s="118" t="str">
        <f>IF(C21&lt;0.1,"⚠️ WARNING: Profit margin is below 10%. Consider reviewing costs or increasing price.","✅ Profit margin is healthy.")</f>
        <v>✅ Profit margin is healthy.</v>
      </c>
    </row>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7">
    <mergeCell ref="A1:E1"/>
    <mergeCell ref="A2:E2"/>
    <mergeCell ref="A4:E4"/>
    <mergeCell ref="A5:C5"/>
    <mergeCell ref="A6:C6"/>
    <mergeCell ref="A7:C7"/>
    <mergeCell ref="A9:E9"/>
    <mergeCell ref="A10:B10"/>
    <mergeCell ref="A11:B11"/>
    <mergeCell ref="A12:B12"/>
    <mergeCell ref="A13:B13"/>
    <mergeCell ref="A14:B14"/>
    <mergeCell ref="A15:C15"/>
    <mergeCell ref="A17:E17"/>
    <mergeCell ref="A27:B27"/>
    <mergeCell ref="A28:B28"/>
    <mergeCell ref="A29:B29"/>
    <mergeCell ref="A30:B30"/>
    <mergeCell ref="A32:E32"/>
    <mergeCell ref="A39:E39"/>
    <mergeCell ref="A18:C18"/>
    <mergeCell ref="A20:E20"/>
    <mergeCell ref="A21:B21"/>
    <mergeCell ref="A22:C22"/>
    <mergeCell ref="A23:C23"/>
    <mergeCell ref="A24:C24"/>
    <mergeCell ref="A26:E26"/>
  </mergeCells>
  <printOptions/>
  <pageMargins bottom="0.75" footer="0.0" header="0.0" left="0.7" right="0.7" top="0.75"/>
  <pageSetup orientation="portrait"/>
  <headerFooter>
    <oddHeader/>
    <oddFooter/>
  </headerFooter>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5.0" topLeftCell="A6" activePane="bottomLeft" state="frozen"/>
      <selection activeCell="B7" sqref="B7" pane="bottomLeft"/>
    </sheetView>
  </sheetViews>
  <sheetFormatPr customHeight="1" defaultColWidth="14.43" defaultRowHeight="15.0"/>
  <cols>
    <col customWidth="1" min="1" max="1" width="28.57"/>
    <col customWidth="1" min="2" max="2" width="18.57"/>
    <col customWidth="1" min="3" max="3" width="14.29"/>
    <col customWidth="1" min="4" max="4" width="11.43"/>
    <col customWidth="1" min="5" max="5" width="17.14"/>
    <col customWidth="1" min="6" max="6" width="18.57"/>
    <col customWidth="1" min="7" max="7" width="21.43"/>
    <col customWidth="1" min="8" max="26" width="8.86"/>
  </cols>
  <sheetData>
    <row r="1" ht="22.5" customHeight="1">
      <c r="A1" s="69" t="s">
        <v>323</v>
      </c>
      <c r="B1" s="2"/>
      <c r="C1" s="2"/>
      <c r="D1" s="2"/>
      <c r="E1" s="2"/>
      <c r="F1" s="2"/>
      <c r="G1" s="3"/>
    </row>
    <row r="2" ht="15.0" customHeight="1">
      <c r="A2" s="70" t="s">
        <v>324</v>
      </c>
    </row>
    <row r="4" ht="15.75" customHeight="1">
      <c r="A4" s="74" t="s">
        <v>325</v>
      </c>
      <c r="B4" s="2"/>
      <c r="C4" s="2"/>
      <c r="D4" s="2"/>
      <c r="E4" s="2"/>
      <c r="F4" s="2"/>
      <c r="G4" s="3"/>
    </row>
    <row r="5" ht="15.0" customHeight="1">
      <c r="A5" s="119" t="s">
        <v>326</v>
      </c>
      <c r="B5" s="119" t="s">
        <v>75</v>
      </c>
      <c r="C5" s="119" t="s">
        <v>327</v>
      </c>
      <c r="D5" s="119" t="s">
        <v>328</v>
      </c>
      <c r="E5" s="119" t="s">
        <v>329</v>
      </c>
      <c r="F5" s="119" t="s">
        <v>330</v>
      </c>
      <c r="G5" s="119" t="s">
        <v>331</v>
      </c>
    </row>
    <row r="6" ht="15.0" customHeight="1">
      <c r="A6" s="42">
        <v>85444.0</v>
      </c>
      <c r="B6" s="42" t="s">
        <v>332</v>
      </c>
      <c r="C6" s="42" t="s">
        <v>333</v>
      </c>
      <c r="D6" s="42" t="s">
        <v>334</v>
      </c>
      <c r="E6" s="42" t="s">
        <v>334</v>
      </c>
      <c r="F6" s="42" t="s">
        <v>333</v>
      </c>
      <c r="G6" s="42" t="s">
        <v>335</v>
      </c>
    </row>
    <row r="7" ht="15.0" customHeight="1">
      <c r="A7" s="42">
        <v>85366.0</v>
      </c>
      <c r="B7" s="42" t="s">
        <v>336</v>
      </c>
      <c r="C7" s="42" t="s">
        <v>333</v>
      </c>
      <c r="D7" s="42" t="s">
        <v>334</v>
      </c>
      <c r="E7" s="42" t="s">
        <v>334</v>
      </c>
      <c r="F7" s="42" t="s">
        <v>333</v>
      </c>
      <c r="G7" s="42" t="s">
        <v>337</v>
      </c>
    </row>
    <row r="8" ht="15.0" customHeight="1">
      <c r="A8" s="42">
        <v>85371.0</v>
      </c>
      <c r="B8" s="42" t="s">
        <v>338</v>
      </c>
      <c r="C8" s="42" t="s">
        <v>333</v>
      </c>
      <c r="D8" s="42" t="s">
        <v>334</v>
      </c>
      <c r="E8" s="42" t="s">
        <v>334</v>
      </c>
      <c r="F8" s="42" t="s">
        <v>333</v>
      </c>
      <c r="G8" s="42" t="s">
        <v>339</v>
      </c>
    </row>
    <row r="9" ht="15.0" customHeight="1">
      <c r="A9" s="42">
        <v>85361.0</v>
      </c>
      <c r="B9" s="42" t="s">
        <v>340</v>
      </c>
      <c r="C9" s="42" t="s">
        <v>333</v>
      </c>
      <c r="D9" s="42" t="s">
        <v>334</v>
      </c>
      <c r="E9" s="42" t="s">
        <v>334</v>
      </c>
      <c r="F9" s="42" t="s">
        <v>333</v>
      </c>
      <c r="G9" s="42" t="s">
        <v>341</v>
      </c>
    </row>
    <row r="10" ht="15.0" customHeight="1">
      <c r="A10" s="42">
        <v>85363.0</v>
      </c>
      <c r="B10" s="42" t="s">
        <v>342</v>
      </c>
      <c r="C10" s="42" t="s">
        <v>333</v>
      </c>
      <c r="D10" s="42" t="s">
        <v>334</v>
      </c>
      <c r="E10" s="42" t="s">
        <v>334</v>
      </c>
      <c r="F10" s="42" t="s">
        <v>333</v>
      </c>
      <c r="G10" s="42" t="s">
        <v>343</v>
      </c>
    </row>
    <row r="11" ht="15.0" customHeight="1">
      <c r="A11" s="42">
        <v>85392.0</v>
      </c>
      <c r="B11" s="42" t="s">
        <v>344</v>
      </c>
      <c r="C11" s="42" t="s">
        <v>345</v>
      </c>
      <c r="D11" s="42" t="s">
        <v>346</v>
      </c>
      <c r="E11" s="42" t="s">
        <v>346</v>
      </c>
      <c r="F11" s="42" t="s">
        <v>345</v>
      </c>
      <c r="G11" s="42" t="s">
        <v>347</v>
      </c>
    </row>
    <row r="12" ht="15.0" customHeight="1">
      <c r="A12" s="42">
        <v>84145.0</v>
      </c>
      <c r="B12" s="42" t="s">
        <v>348</v>
      </c>
      <c r="C12" s="42" t="s">
        <v>333</v>
      </c>
      <c r="D12" s="42" t="s">
        <v>334</v>
      </c>
      <c r="E12" s="42" t="s">
        <v>334</v>
      </c>
      <c r="F12" s="42" t="s">
        <v>333</v>
      </c>
      <c r="G12" s="42" t="s">
        <v>349</v>
      </c>
    </row>
    <row r="13" ht="15.0" customHeight="1">
      <c r="A13" s="42">
        <v>39172.0</v>
      </c>
      <c r="B13" s="42" t="s">
        <v>350</v>
      </c>
      <c r="C13" s="42" t="s">
        <v>333</v>
      </c>
      <c r="D13" s="42" t="s">
        <v>334</v>
      </c>
      <c r="E13" s="42" t="s">
        <v>334</v>
      </c>
      <c r="F13" s="42" t="s">
        <v>333</v>
      </c>
      <c r="G13" s="42" t="s">
        <v>351</v>
      </c>
    </row>
    <row r="14" ht="15.0" customHeight="1">
      <c r="A14" s="42">
        <v>85452.0</v>
      </c>
      <c r="B14" s="42" t="s">
        <v>352</v>
      </c>
      <c r="C14" s="42" t="s">
        <v>333</v>
      </c>
      <c r="D14" s="42" t="s">
        <v>334</v>
      </c>
      <c r="E14" s="42" t="s">
        <v>334</v>
      </c>
      <c r="F14" s="42" t="s">
        <v>333</v>
      </c>
      <c r="G14" s="42" t="s">
        <v>353</v>
      </c>
    </row>
    <row r="15" ht="15.0" customHeight="1">
      <c r="A15" s="42">
        <v>9954.0</v>
      </c>
      <c r="B15" s="42" t="s">
        <v>354</v>
      </c>
      <c r="C15" s="42" t="s">
        <v>333</v>
      </c>
      <c r="D15" s="42" t="s">
        <v>334</v>
      </c>
      <c r="E15" s="42" t="s">
        <v>334</v>
      </c>
      <c r="F15" s="42" t="s">
        <v>333</v>
      </c>
      <c r="G15" s="42" t="s">
        <v>355</v>
      </c>
    </row>
    <row r="16" ht="15.0" customHeight="1">
      <c r="A16" s="42"/>
      <c r="B16" s="42"/>
      <c r="C16" s="42"/>
      <c r="D16" s="42"/>
      <c r="E16" s="42"/>
      <c r="F16" s="42"/>
      <c r="G16" s="42"/>
    </row>
    <row r="17" ht="15.75" customHeight="1">
      <c r="A17" s="77" t="s">
        <v>356</v>
      </c>
      <c r="B17" s="2"/>
      <c r="C17" s="2"/>
      <c r="D17" s="2"/>
      <c r="E17" s="2"/>
      <c r="F17" s="2"/>
      <c r="G17" s="3"/>
    </row>
    <row r="18" ht="15.0" customHeight="1">
      <c r="A18" s="119" t="s">
        <v>75</v>
      </c>
      <c r="B18" s="119" t="s">
        <v>357</v>
      </c>
      <c r="C18" s="119" t="s">
        <v>358</v>
      </c>
      <c r="D18" s="119" t="s">
        <v>359</v>
      </c>
      <c r="E18" s="119" t="s">
        <v>360</v>
      </c>
      <c r="F18" s="119" t="s">
        <v>361</v>
      </c>
      <c r="G18" s="119" t="s">
        <v>362</v>
      </c>
    </row>
    <row r="19" ht="15.0" customHeight="1">
      <c r="A19" s="42" t="s">
        <v>363</v>
      </c>
      <c r="B19" s="120" t="str">
        <f>'PROFIT CALCULATOR'!E5</f>
        <v>Auto-linked</v>
      </c>
      <c r="C19" s="42">
        <v>85444.0</v>
      </c>
      <c r="D19" s="121">
        <v>0.18</v>
      </c>
      <c r="E19" s="120" t="str">
        <f t="shared" ref="E19:E21" si="1">B19*D19</f>
        <v>#VALUE!</v>
      </c>
      <c r="F19" s="120" t="str">
        <f t="shared" ref="F19:F21" si="2">B19+E19</f>
        <v>#VALUE!</v>
      </c>
      <c r="G19" s="42" t="s">
        <v>364</v>
      </c>
    </row>
    <row r="20" ht="15.0" customHeight="1">
      <c r="A20" s="42" t="s">
        <v>365</v>
      </c>
      <c r="B20" s="120" t="str">
        <f>'PROFIT CALCULATOR'!E6</f>
        <v>Auto-linked</v>
      </c>
      <c r="C20" s="42">
        <v>9954.0</v>
      </c>
      <c r="D20" s="121">
        <v>0.18</v>
      </c>
      <c r="E20" s="120" t="str">
        <f t="shared" si="1"/>
        <v>#VALUE!</v>
      </c>
      <c r="F20" s="120" t="str">
        <f t="shared" si="2"/>
        <v>#VALUE!</v>
      </c>
      <c r="G20" s="42" t="s">
        <v>366</v>
      </c>
    </row>
    <row r="21" ht="15.0" customHeight="1">
      <c r="A21" s="42" t="s">
        <v>367</v>
      </c>
      <c r="B21" s="120" t="str">
        <f>'PROFIT CALCULATOR'!E15+'PROFIT CALCULATOR'!E21</f>
        <v>#VALUE!</v>
      </c>
      <c r="C21" s="42">
        <v>9954.0</v>
      </c>
      <c r="D21" s="121">
        <v>0.18</v>
      </c>
      <c r="E21" s="120" t="str">
        <f t="shared" si="1"/>
        <v>#VALUE!</v>
      </c>
      <c r="F21" s="120" t="str">
        <f t="shared" si="2"/>
        <v>#VALUE!</v>
      </c>
      <c r="G21" s="42" t="s">
        <v>368</v>
      </c>
    </row>
    <row r="22" ht="15.0" customHeight="1">
      <c r="A22" s="42"/>
      <c r="B22" s="42"/>
      <c r="C22" s="42"/>
      <c r="D22" s="42"/>
      <c r="E22" s="42"/>
      <c r="F22" s="42"/>
      <c r="G22" s="42"/>
    </row>
    <row r="23" ht="15.75" customHeight="1">
      <c r="A23" s="74" t="s">
        <v>369</v>
      </c>
      <c r="B23" s="2"/>
      <c r="C23" s="2"/>
      <c r="D23" s="2"/>
      <c r="E23" s="2"/>
      <c r="F23" s="2"/>
      <c r="G23" s="3"/>
    </row>
    <row r="24" ht="15.0" customHeight="1">
      <c r="A24" s="75" t="s">
        <v>370</v>
      </c>
      <c r="E24" s="75" t="str">
        <f>SUM(B19:B21)</f>
        <v>#VALUE!</v>
      </c>
    </row>
    <row r="25" ht="15.0" customHeight="1">
      <c r="A25" s="75" t="s">
        <v>371</v>
      </c>
      <c r="E25" s="75" t="str">
        <f>SUM(E19:E21)</f>
        <v>#VALUE!</v>
      </c>
    </row>
    <row r="26" ht="15.0" customHeight="1">
      <c r="A26" s="122" t="s">
        <v>372</v>
      </c>
      <c r="B26" s="2"/>
      <c r="C26" s="2"/>
      <c r="D26" s="3"/>
      <c r="E26" s="123" t="str">
        <f>E24+E25</f>
        <v>#VALUE!</v>
      </c>
      <c r="F26" s="123" t="str">
        <f>SUM(F19:F21)</f>
        <v>#VALUE!</v>
      </c>
    </row>
    <row r="27" ht="15.75" customHeight="1"/>
    <row r="28" ht="15.75" customHeight="1">
      <c r="A28" s="74" t="s">
        <v>373</v>
      </c>
      <c r="B28" s="2"/>
      <c r="C28" s="2"/>
      <c r="D28" s="2"/>
      <c r="E28" s="2"/>
      <c r="F28" s="2"/>
      <c r="G28" s="3"/>
    </row>
    <row r="29" ht="15.0" customHeight="1">
      <c r="A29" s="32" t="s">
        <v>374</v>
      </c>
      <c r="B29" s="32" t="str">
        <f>"INV-"&amp;TEXT(TODAY(),"YYYYMMDD")&amp;"-001"</f>
        <v>INV-20260403-001</v>
      </c>
    </row>
    <row r="30" ht="15.0" customHeight="1">
      <c r="A30" s="32" t="s">
        <v>375</v>
      </c>
      <c r="B30" s="124">
        <f>TODAY()</f>
        <v>46115</v>
      </c>
    </row>
    <row r="31" ht="15.0" customHeight="1">
      <c r="A31" s="32" t="s">
        <v>376</v>
      </c>
      <c r="B31" s="124">
        <f>TODAY()+30</f>
        <v>46145</v>
      </c>
    </row>
    <row r="32" ht="15.0" customHeight="1">
      <c r="A32" s="32" t="s">
        <v>377</v>
      </c>
      <c r="B32" s="32" t="s">
        <v>378</v>
      </c>
    </row>
    <row r="33" ht="15.0" customHeight="1">
      <c r="A33" s="32" t="s">
        <v>379</v>
      </c>
      <c r="B33" s="125"/>
    </row>
    <row r="34" ht="15.0" customHeight="1">
      <c r="A34" s="32" t="s">
        <v>380</v>
      </c>
      <c r="B34" s="125"/>
    </row>
    <row r="35" ht="15.0" customHeight="1">
      <c r="A35" s="32" t="s">
        <v>381</v>
      </c>
      <c r="B35" s="125" t="s">
        <v>382</v>
      </c>
    </row>
    <row r="36" ht="15.75" customHeight="1"/>
    <row r="37" ht="15.0" customHeight="1">
      <c r="A37" s="126" t="s">
        <v>383</v>
      </c>
      <c r="B37" s="2"/>
      <c r="C37" s="2"/>
      <c r="D37" s="2"/>
      <c r="E37" s="2"/>
      <c r="F37" s="2"/>
      <c r="G37" s="3"/>
    </row>
    <row r="38" ht="15.0" customHeight="1">
      <c r="A38" s="32" t="s">
        <v>384</v>
      </c>
      <c r="B38" s="33" t="str">
        <f>E25/2</f>
        <v>#VALUE!</v>
      </c>
    </row>
    <row r="39" ht="15.0" customHeight="1">
      <c r="A39" s="32" t="s">
        <v>385</v>
      </c>
      <c r="B39" s="33" t="str">
        <f>E25/2</f>
        <v>#VALUE!</v>
      </c>
    </row>
    <row r="40" ht="15.0" customHeight="1">
      <c r="A40" s="75" t="s">
        <v>386</v>
      </c>
      <c r="B40" s="75" t="str">
        <f>B38+B39</f>
        <v>#VALUE!</v>
      </c>
    </row>
    <row r="41" ht="15.75" customHeight="1"/>
    <row r="42" ht="15.0" customHeight="1">
      <c r="A42" s="75" t="s">
        <v>387</v>
      </c>
      <c r="C42" s="32" t="s">
        <v>388</v>
      </c>
    </row>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A26:D26"/>
    <mergeCell ref="A28:G28"/>
    <mergeCell ref="A37:G37"/>
    <mergeCell ref="A42:B42"/>
    <mergeCell ref="A1:G1"/>
    <mergeCell ref="A2:G2"/>
    <mergeCell ref="A4:G4"/>
    <mergeCell ref="A17:G17"/>
    <mergeCell ref="A23:G23"/>
    <mergeCell ref="A24:D24"/>
    <mergeCell ref="A25:D25"/>
  </mergeCells>
  <printOptions/>
  <pageMargins bottom="0.75" footer="0.0" header="0.0" left="0.7" right="0.7" top="0.75"/>
  <pageSetup orientation="portrait"/>
  <headerFooter>
    <oddHeader/>
    <oddFooter/>
  </headerFooter>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5.0" topLeftCell="A6" activePane="bottomLeft" state="frozen"/>
      <selection activeCell="B7" sqref="B7" pane="bottomLeft"/>
    </sheetView>
  </sheetViews>
  <sheetFormatPr customHeight="1" defaultColWidth="14.43" defaultRowHeight="15.0"/>
  <cols>
    <col customWidth="1" min="1" max="1" width="7.14"/>
    <col customWidth="1" min="2" max="2" width="28.57"/>
    <col customWidth="1" min="3" max="3" width="10.0"/>
    <col customWidth="1" min="4" max="6" width="18.57"/>
    <col customWidth="1" min="7" max="7" width="17.14"/>
    <col customWidth="1" min="8" max="8" width="14.29"/>
    <col customWidth="1" min="9" max="26" width="8.86"/>
  </cols>
  <sheetData>
    <row r="1" ht="22.5" customHeight="1">
      <c r="A1" s="69" t="s">
        <v>389</v>
      </c>
      <c r="B1" s="2"/>
      <c r="C1" s="2"/>
      <c r="D1" s="2"/>
      <c r="E1" s="2"/>
      <c r="F1" s="2"/>
      <c r="G1" s="2"/>
      <c r="H1" s="3"/>
    </row>
    <row r="2" ht="15.0" customHeight="1">
      <c r="A2" s="70" t="s">
        <v>390</v>
      </c>
    </row>
    <row r="4" ht="15.75" customHeight="1">
      <c r="A4" s="74" t="s">
        <v>391</v>
      </c>
      <c r="B4" s="2"/>
      <c r="C4" s="2"/>
      <c r="D4" s="2"/>
      <c r="E4" s="2"/>
      <c r="F4" s="2"/>
      <c r="G4" s="2"/>
      <c r="H4" s="3"/>
    </row>
    <row r="5" ht="15.0" customHeight="1">
      <c r="A5" s="127" t="s">
        <v>73</v>
      </c>
      <c r="B5" s="127" t="s">
        <v>392</v>
      </c>
      <c r="C5" s="127" t="s">
        <v>76</v>
      </c>
      <c r="D5" s="127" t="s">
        <v>393</v>
      </c>
      <c r="E5" s="127" t="s">
        <v>394</v>
      </c>
      <c r="F5" s="127" t="s">
        <v>395</v>
      </c>
      <c r="G5" s="127" t="s">
        <v>396</v>
      </c>
      <c r="H5" s="127" t="s">
        <v>397</v>
      </c>
    </row>
    <row r="6" ht="15.0" customHeight="1">
      <c r="A6" s="128">
        <v>1.0</v>
      </c>
      <c r="B6" s="129" t="s">
        <v>398</v>
      </c>
      <c r="C6" s="128" t="s">
        <v>155</v>
      </c>
      <c r="D6" s="130">
        <v>1850.0</v>
      </c>
      <c r="E6" s="130">
        <v>1780.0</v>
      </c>
      <c r="F6" s="130">
        <v>1920.0</v>
      </c>
      <c r="G6" s="131">
        <f t="shared" ref="G6:G20" si="1">MIN(D6:F6)</f>
        <v>1780</v>
      </c>
      <c r="H6" s="132" t="str">
        <f t="shared" ref="H6:H20" si="2">IF(G6=D6,"Vendor 1",IF(G6=E6,"Vendor 2","Vendor 3"))</f>
        <v>Vendor 2</v>
      </c>
    </row>
    <row r="7" ht="15.0" customHeight="1">
      <c r="A7" s="128">
        <v>2.0</v>
      </c>
      <c r="B7" s="129" t="s">
        <v>399</v>
      </c>
      <c r="C7" s="128" t="s">
        <v>155</v>
      </c>
      <c r="D7" s="130">
        <v>2950.0</v>
      </c>
      <c r="E7" s="130">
        <v>2850.0</v>
      </c>
      <c r="F7" s="130">
        <v>3100.0</v>
      </c>
      <c r="G7" s="131">
        <f t="shared" si="1"/>
        <v>2850</v>
      </c>
      <c r="H7" s="132" t="str">
        <f t="shared" si="2"/>
        <v>Vendor 2</v>
      </c>
    </row>
    <row r="8" ht="15.0" customHeight="1">
      <c r="A8" s="128">
        <v>3.0</v>
      </c>
      <c r="B8" s="129" t="s">
        <v>400</v>
      </c>
      <c r="C8" s="128" t="s">
        <v>155</v>
      </c>
      <c r="D8" s="130">
        <v>4500.0</v>
      </c>
      <c r="E8" s="130">
        <v>4350.0</v>
      </c>
      <c r="F8" s="130">
        <v>4650.0</v>
      </c>
      <c r="G8" s="131">
        <f t="shared" si="1"/>
        <v>4350</v>
      </c>
      <c r="H8" s="132" t="str">
        <f t="shared" si="2"/>
        <v>Vendor 2</v>
      </c>
    </row>
    <row r="9" ht="15.0" customHeight="1">
      <c r="A9" s="128">
        <v>4.0</v>
      </c>
      <c r="B9" s="129" t="s">
        <v>123</v>
      </c>
      <c r="C9" s="128" t="s">
        <v>203</v>
      </c>
      <c r="D9" s="130">
        <v>48.0</v>
      </c>
      <c r="E9" s="130">
        <v>45.0</v>
      </c>
      <c r="F9" s="130">
        <v>52.0</v>
      </c>
      <c r="G9" s="131">
        <f t="shared" si="1"/>
        <v>45</v>
      </c>
      <c r="H9" s="132" t="str">
        <f t="shared" si="2"/>
        <v>Vendor 2</v>
      </c>
    </row>
    <row r="10" ht="15.0" customHeight="1">
      <c r="A10" s="128">
        <v>5.0</v>
      </c>
      <c r="B10" s="129" t="s">
        <v>126</v>
      </c>
      <c r="C10" s="128" t="s">
        <v>203</v>
      </c>
      <c r="D10" s="130">
        <v>58.0</v>
      </c>
      <c r="E10" s="130">
        <v>55.0</v>
      </c>
      <c r="F10" s="130">
        <v>62.0</v>
      </c>
      <c r="G10" s="131">
        <f t="shared" si="1"/>
        <v>55</v>
      </c>
      <c r="H10" s="132" t="str">
        <f t="shared" si="2"/>
        <v>Vendor 2</v>
      </c>
    </row>
    <row r="11" ht="15.0" customHeight="1">
      <c r="A11" s="128">
        <v>6.0</v>
      </c>
      <c r="B11" s="129" t="s">
        <v>164</v>
      </c>
      <c r="C11" s="128" t="s">
        <v>162</v>
      </c>
      <c r="D11" s="130">
        <v>52.0</v>
      </c>
      <c r="E11" s="130">
        <v>48.0</v>
      </c>
      <c r="F11" s="130">
        <v>55.0</v>
      </c>
      <c r="G11" s="131">
        <f t="shared" si="1"/>
        <v>48</v>
      </c>
      <c r="H11" s="132" t="str">
        <f t="shared" si="2"/>
        <v>Vendor 2</v>
      </c>
    </row>
    <row r="12" ht="15.0" customHeight="1">
      <c r="A12" s="128">
        <v>7.0</v>
      </c>
      <c r="B12" s="129" t="s">
        <v>166</v>
      </c>
      <c r="C12" s="128" t="s">
        <v>162</v>
      </c>
      <c r="D12" s="130">
        <v>72.0</v>
      </c>
      <c r="E12" s="130">
        <v>68.0</v>
      </c>
      <c r="F12" s="130">
        <v>75.0</v>
      </c>
      <c r="G12" s="131">
        <f t="shared" si="1"/>
        <v>68</v>
      </c>
      <c r="H12" s="132" t="str">
        <f t="shared" si="2"/>
        <v>Vendor 2</v>
      </c>
    </row>
    <row r="13" ht="15.0" customHeight="1">
      <c r="A13" s="128">
        <v>8.0</v>
      </c>
      <c r="B13" s="129" t="s">
        <v>401</v>
      </c>
      <c r="C13" s="128" t="s">
        <v>162</v>
      </c>
      <c r="D13" s="130">
        <v>98.0</v>
      </c>
      <c r="E13" s="130">
        <v>92.0</v>
      </c>
      <c r="F13" s="130">
        <v>105.0</v>
      </c>
      <c r="G13" s="131">
        <f t="shared" si="1"/>
        <v>92</v>
      </c>
      <c r="H13" s="132" t="str">
        <f t="shared" si="2"/>
        <v>Vendor 2</v>
      </c>
    </row>
    <row r="14" ht="15.0" customHeight="1">
      <c r="A14" s="128">
        <v>9.0</v>
      </c>
      <c r="B14" s="129" t="s">
        <v>402</v>
      </c>
      <c r="C14" s="128" t="s">
        <v>162</v>
      </c>
      <c r="D14" s="130">
        <v>138.0</v>
      </c>
      <c r="E14" s="130">
        <v>128.0</v>
      </c>
      <c r="F14" s="130">
        <v>145.0</v>
      </c>
      <c r="G14" s="131">
        <f t="shared" si="1"/>
        <v>128</v>
      </c>
      <c r="H14" s="132" t="str">
        <f t="shared" si="2"/>
        <v>Vendor 2</v>
      </c>
    </row>
    <row r="15" ht="15.0" customHeight="1">
      <c r="A15" s="128">
        <v>10.0</v>
      </c>
      <c r="B15" s="129" t="s">
        <v>171</v>
      </c>
      <c r="C15" s="128" t="s">
        <v>162</v>
      </c>
      <c r="D15" s="130">
        <v>195.0</v>
      </c>
      <c r="E15" s="130">
        <v>185.0</v>
      </c>
      <c r="F15" s="130">
        <v>210.0</v>
      </c>
      <c r="G15" s="131">
        <f t="shared" si="1"/>
        <v>185</v>
      </c>
      <c r="H15" s="132" t="str">
        <f t="shared" si="2"/>
        <v>Vendor 2</v>
      </c>
    </row>
    <row r="16" ht="15.0" customHeight="1">
      <c r="A16" s="128">
        <v>11.0</v>
      </c>
      <c r="B16" s="129" t="s">
        <v>174</v>
      </c>
      <c r="C16" s="128" t="s">
        <v>162</v>
      </c>
      <c r="D16" s="130">
        <v>395.0</v>
      </c>
      <c r="E16" s="130">
        <v>375.0</v>
      </c>
      <c r="F16" s="130">
        <v>420.0</v>
      </c>
      <c r="G16" s="131">
        <f t="shared" si="1"/>
        <v>375</v>
      </c>
      <c r="H16" s="132" t="str">
        <f t="shared" si="2"/>
        <v>Vendor 2</v>
      </c>
    </row>
    <row r="17" ht="15.0" customHeight="1">
      <c r="A17" s="128">
        <v>12.0</v>
      </c>
      <c r="B17" s="129" t="s">
        <v>403</v>
      </c>
      <c r="C17" s="128" t="s">
        <v>162</v>
      </c>
      <c r="D17" s="130">
        <v>1980.0</v>
      </c>
      <c r="E17" s="130">
        <v>1850.0</v>
      </c>
      <c r="F17" s="130">
        <v>2100.0</v>
      </c>
      <c r="G17" s="131">
        <f t="shared" si="1"/>
        <v>1850</v>
      </c>
      <c r="H17" s="132" t="str">
        <f t="shared" si="2"/>
        <v>Vendor 2</v>
      </c>
    </row>
    <row r="18" ht="15.0" customHeight="1">
      <c r="A18" s="128">
        <v>13.0</v>
      </c>
      <c r="B18" s="129" t="s">
        <v>127</v>
      </c>
      <c r="C18" s="128" t="s">
        <v>162</v>
      </c>
      <c r="D18" s="130">
        <v>1580.0</v>
      </c>
      <c r="E18" s="130">
        <v>1450.0</v>
      </c>
      <c r="F18" s="130">
        <v>1650.0</v>
      </c>
      <c r="G18" s="131">
        <f t="shared" si="1"/>
        <v>1450</v>
      </c>
      <c r="H18" s="132" t="str">
        <f t="shared" si="2"/>
        <v>Vendor 2</v>
      </c>
    </row>
    <row r="19" ht="15.0" customHeight="1">
      <c r="A19" s="128">
        <v>14.0</v>
      </c>
      <c r="B19" s="129" t="s">
        <v>404</v>
      </c>
      <c r="C19" s="128" t="s">
        <v>162</v>
      </c>
      <c r="D19" s="130">
        <v>395.0</v>
      </c>
      <c r="E19" s="130">
        <v>365.0</v>
      </c>
      <c r="F19" s="130">
        <v>420.0</v>
      </c>
      <c r="G19" s="131">
        <f t="shared" si="1"/>
        <v>365</v>
      </c>
      <c r="H19" s="132" t="str">
        <f t="shared" si="2"/>
        <v>Vendor 2</v>
      </c>
    </row>
    <row r="20" ht="15.0" customHeight="1">
      <c r="A20" s="128">
        <v>15.0</v>
      </c>
      <c r="B20" s="129" t="s">
        <v>180</v>
      </c>
      <c r="C20" s="128" t="s">
        <v>162</v>
      </c>
      <c r="D20" s="130">
        <v>1980.0</v>
      </c>
      <c r="E20" s="130">
        <v>1850.0</v>
      </c>
      <c r="F20" s="130">
        <v>2100.0</v>
      </c>
      <c r="G20" s="131">
        <f t="shared" si="1"/>
        <v>1850</v>
      </c>
      <c r="H20" s="132" t="str">
        <f t="shared" si="2"/>
        <v>Vendor 2</v>
      </c>
    </row>
    <row r="21" ht="15.0" customHeight="1">
      <c r="A21" s="128">
        <v>16.0</v>
      </c>
      <c r="B21" s="129"/>
      <c r="C21" s="129"/>
      <c r="D21" s="130"/>
      <c r="E21" s="130"/>
      <c r="F21" s="130"/>
      <c r="G21" s="131" t="str">
        <f t="shared" ref="G21:G30" si="3">IF(COUNT(D21:F21)&gt;0,MIN(D21:F21),"")</f>
        <v/>
      </c>
      <c r="H21" s="133" t="str">
        <f t="shared" ref="H21:H30" si="4">IF(G21="","",IF(G21=D21,"Vendor 1",IF(G21=E21,"Vendor 2","Vendor 3")))</f>
        <v/>
      </c>
    </row>
    <row r="22" ht="15.0" customHeight="1">
      <c r="A22" s="128">
        <v>17.0</v>
      </c>
      <c r="B22" s="129"/>
      <c r="C22" s="129"/>
      <c r="D22" s="130"/>
      <c r="E22" s="130"/>
      <c r="F22" s="130"/>
      <c r="G22" s="131" t="str">
        <f t="shared" si="3"/>
        <v/>
      </c>
      <c r="H22" s="133" t="str">
        <f t="shared" si="4"/>
        <v/>
      </c>
    </row>
    <row r="23" ht="15.0" customHeight="1">
      <c r="A23" s="128">
        <v>18.0</v>
      </c>
      <c r="B23" s="129"/>
      <c r="C23" s="129"/>
      <c r="D23" s="130"/>
      <c r="E23" s="130"/>
      <c r="F23" s="130"/>
      <c r="G23" s="131" t="str">
        <f t="shared" si="3"/>
        <v/>
      </c>
      <c r="H23" s="133" t="str">
        <f t="shared" si="4"/>
        <v/>
      </c>
    </row>
    <row r="24" ht="15.0" customHeight="1">
      <c r="A24" s="128">
        <v>19.0</v>
      </c>
      <c r="B24" s="129"/>
      <c r="C24" s="129"/>
      <c r="D24" s="130"/>
      <c r="E24" s="130"/>
      <c r="F24" s="130"/>
      <c r="G24" s="131" t="str">
        <f t="shared" si="3"/>
        <v/>
      </c>
      <c r="H24" s="133" t="str">
        <f t="shared" si="4"/>
        <v/>
      </c>
    </row>
    <row r="25" ht="15.0" customHeight="1">
      <c r="A25" s="128">
        <v>20.0</v>
      </c>
      <c r="B25" s="129"/>
      <c r="C25" s="129"/>
      <c r="D25" s="130"/>
      <c r="E25" s="130"/>
      <c r="F25" s="130"/>
      <c r="G25" s="131" t="str">
        <f t="shared" si="3"/>
        <v/>
      </c>
      <c r="H25" s="133" t="str">
        <f t="shared" si="4"/>
        <v/>
      </c>
    </row>
    <row r="26" ht="15.0" customHeight="1">
      <c r="A26" s="128">
        <v>21.0</v>
      </c>
      <c r="B26" s="129"/>
      <c r="C26" s="129"/>
      <c r="D26" s="130"/>
      <c r="E26" s="130"/>
      <c r="F26" s="130"/>
      <c r="G26" s="131" t="str">
        <f t="shared" si="3"/>
        <v/>
      </c>
      <c r="H26" s="133" t="str">
        <f t="shared" si="4"/>
        <v/>
      </c>
    </row>
    <row r="27" ht="15.0" customHeight="1">
      <c r="A27" s="128">
        <v>22.0</v>
      </c>
      <c r="B27" s="129"/>
      <c r="C27" s="129"/>
      <c r="D27" s="130"/>
      <c r="E27" s="130"/>
      <c r="F27" s="130"/>
      <c r="G27" s="131" t="str">
        <f t="shared" si="3"/>
        <v/>
      </c>
      <c r="H27" s="133" t="str">
        <f t="shared" si="4"/>
        <v/>
      </c>
    </row>
    <row r="28" ht="15.0" customHeight="1">
      <c r="A28" s="128">
        <v>23.0</v>
      </c>
      <c r="B28" s="129"/>
      <c r="C28" s="129"/>
      <c r="D28" s="130"/>
      <c r="E28" s="130"/>
      <c r="F28" s="130"/>
      <c r="G28" s="131" t="str">
        <f t="shared" si="3"/>
        <v/>
      </c>
      <c r="H28" s="133" t="str">
        <f t="shared" si="4"/>
        <v/>
      </c>
    </row>
    <row r="29" ht="15.0" customHeight="1">
      <c r="A29" s="128">
        <v>24.0</v>
      </c>
      <c r="B29" s="129"/>
      <c r="C29" s="129"/>
      <c r="D29" s="130"/>
      <c r="E29" s="130"/>
      <c r="F29" s="130"/>
      <c r="G29" s="131" t="str">
        <f t="shared" si="3"/>
        <v/>
      </c>
      <c r="H29" s="133" t="str">
        <f t="shared" si="4"/>
        <v/>
      </c>
    </row>
    <row r="30" ht="15.0" customHeight="1">
      <c r="A30" s="128">
        <v>25.0</v>
      </c>
      <c r="B30" s="129"/>
      <c r="C30" s="129"/>
      <c r="D30" s="130"/>
      <c r="E30" s="130"/>
      <c r="F30" s="130"/>
      <c r="G30" s="131" t="str">
        <f t="shared" si="3"/>
        <v/>
      </c>
      <c r="H30" s="133" t="str">
        <f t="shared" si="4"/>
        <v/>
      </c>
    </row>
    <row r="31" ht="15.75" customHeight="1"/>
    <row r="32" ht="15.75" customHeight="1">
      <c r="A32" s="74" t="s">
        <v>405</v>
      </c>
      <c r="B32" s="2"/>
      <c r="C32" s="2"/>
      <c r="D32" s="2"/>
      <c r="E32" s="2"/>
      <c r="F32" s="2"/>
      <c r="G32" s="2"/>
      <c r="H32" s="3"/>
    </row>
    <row r="33" ht="15.0" customHeight="1">
      <c r="A33" s="127" t="s">
        <v>406</v>
      </c>
      <c r="B33" s="127" t="s">
        <v>407</v>
      </c>
      <c r="C33" s="127" t="s">
        <v>408</v>
      </c>
      <c r="D33" s="127" t="s">
        <v>409</v>
      </c>
      <c r="E33" s="127" t="s">
        <v>410</v>
      </c>
      <c r="F33" s="127" t="s">
        <v>8</v>
      </c>
      <c r="G33" s="127" t="s">
        <v>377</v>
      </c>
      <c r="H33" s="127" t="s">
        <v>411</v>
      </c>
    </row>
    <row r="34" ht="15.0" customHeight="1">
      <c r="A34" s="134" t="s">
        <v>412</v>
      </c>
      <c r="B34" s="135"/>
      <c r="C34" s="135"/>
      <c r="D34" s="135"/>
      <c r="E34" s="135"/>
      <c r="F34" s="135"/>
      <c r="G34" s="135"/>
      <c r="H34" s="135"/>
    </row>
    <row r="35" ht="15.0" customHeight="1">
      <c r="A35" s="134" t="s">
        <v>413</v>
      </c>
      <c r="B35" s="135"/>
      <c r="C35" s="135"/>
      <c r="D35" s="135"/>
      <c r="E35" s="135"/>
      <c r="F35" s="135"/>
      <c r="G35" s="135"/>
      <c r="H35" s="135"/>
    </row>
    <row r="36" ht="15.0" customHeight="1">
      <c r="A36" s="134" t="s">
        <v>414</v>
      </c>
      <c r="B36" s="135"/>
      <c r="C36" s="135"/>
      <c r="D36" s="135"/>
      <c r="E36" s="135"/>
      <c r="F36" s="135"/>
      <c r="G36" s="135"/>
      <c r="H36" s="135"/>
    </row>
    <row r="37" ht="15.75" customHeight="1"/>
    <row r="38" ht="15.75" customHeight="1">
      <c r="A38" s="77" t="s">
        <v>415</v>
      </c>
      <c r="B38" s="2"/>
      <c r="C38" s="2"/>
      <c r="D38" s="2"/>
      <c r="E38" s="2"/>
      <c r="F38" s="2"/>
      <c r="G38" s="2"/>
      <c r="H38" s="3"/>
    </row>
    <row r="39" ht="15.0" customHeight="1">
      <c r="A39" s="75" t="s">
        <v>416</v>
      </c>
      <c r="E39" s="136">
        <f>SUMPRODUCT(D6:D30,--ISNUMBER(D6:D30))</f>
        <v>16291</v>
      </c>
    </row>
    <row r="40" ht="15.0" customHeight="1">
      <c r="A40" s="75" t="s">
        <v>417</v>
      </c>
      <c r="E40" s="136">
        <f>SUMPRODUCT(E6:E30,--ISNUMBER(E6:E30))</f>
        <v>15491</v>
      </c>
    </row>
    <row r="41" ht="15.0" customHeight="1">
      <c r="A41" s="75" t="s">
        <v>418</v>
      </c>
      <c r="E41" s="136">
        <f>SUMPRODUCT(F6:F30,--ISNUMBER(F6:F30))</f>
        <v>17064</v>
      </c>
    </row>
    <row r="42" ht="15.0" customHeight="1">
      <c r="A42" s="75" t="s">
        <v>419</v>
      </c>
      <c r="E42" s="137">
        <f>SUM(G6:G30)</f>
        <v>15491</v>
      </c>
    </row>
    <row r="43" ht="15.0" customHeight="1">
      <c r="A43" s="75" t="s">
        <v>420</v>
      </c>
      <c r="E43" s="137">
        <f>MIN(E39:E41)-E42</f>
        <v>0</v>
      </c>
    </row>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
    <mergeCell ref="A41:D41"/>
    <mergeCell ref="A42:D42"/>
    <mergeCell ref="A43:D43"/>
    <mergeCell ref="A1:H1"/>
    <mergeCell ref="A2:H2"/>
    <mergeCell ref="A4:H4"/>
    <mergeCell ref="A32:H32"/>
    <mergeCell ref="A38:H38"/>
    <mergeCell ref="A39:D39"/>
    <mergeCell ref="A40:D40"/>
  </mergeCells>
  <printOptions/>
  <pageMargins bottom="0.75" footer="0.0" header="0.0" left="0.7" right="0.7" top="0.75"/>
  <pageSetup orientation="portrait"/>
  <headerFooter>
    <oddHeader/>
    <oddFooter/>
  </headerFooter>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5.0" topLeftCell="A6" activePane="bottomLeft" state="frozen"/>
      <selection activeCell="B7" sqref="B7" pane="bottomLeft"/>
    </sheetView>
  </sheetViews>
  <sheetFormatPr customHeight="1" defaultColWidth="14.43" defaultRowHeight="15.0"/>
  <cols>
    <col customWidth="1" min="1" max="1" width="7.14"/>
    <col customWidth="1" min="2" max="2" width="25.71"/>
    <col customWidth="1" min="3" max="3" width="20.0"/>
    <col customWidth="1" min="4" max="4" width="18.57"/>
    <col customWidth="1" min="5" max="5" width="17.14"/>
    <col customWidth="1" min="6" max="6" width="14.29"/>
    <col customWidth="1" min="7" max="7" width="20.0"/>
    <col customWidth="1" min="8" max="26" width="8.86"/>
  </cols>
  <sheetData>
    <row r="1" ht="23.25" customHeight="1">
      <c r="A1" s="58" t="s">
        <v>421</v>
      </c>
      <c r="B1" s="2"/>
      <c r="C1" s="2"/>
      <c r="D1" s="2"/>
      <c r="E1" s="2"/>
      <c r="F1" s="2"/>
      <c r="G1" s="3"/>
    </row>
    <row r="2" ht="14.25" customHeight="1">
      <c r="A2" s="59" t="s">
        <v>422</v>
      </c>
    </row>
    <row r="4" ht="15.75" customHeight="1">
      <c r="A4" s="138" t="s">
        <v>423</v>
      </c>
      <c r="B4" s="2"/>
      <c r="C4" s="2"/>
      <c r="D4" s="2"/>
      <c r="E4" s="2"/>
      <c r="F4" s="2"/>
      <c r="G4" s="3"/>
    </row>
    <row r="5" ht="14.25" customHeight="1">
      <c r="A5" s="139" t="s">
        <v>73</v>
      </c>
      <c r="B5" s="139" t="s">
        <v>424</v>
      </c>
      <c r="C5" s="139" t="s">
        <v>425</v>
      </c>
      <c r="D5" s="139" t="s">
        <v>426</v>
      </c>
      <c r="E5" s="139" t="s">
        <v>427</v>
      </c>
      <c r="F5" s="139" t="s">
        <v>428</v>
      </c>
      <c r="G5" s="139" t="s">
        <v>429</v>
      </c>
    </row>
    <row r="6" ht="15.0" customHeight="1">
      <c r="A6" s="140">
        <v>1.0</v>
      </c>
      <c r="B6" s="141" t="s">
        <v>430</v>
      </c>
      <c r="C6" s="142">
        <v>50000.0</v>
      </c>
      <c r="D6" s="142">
        <v>48500.0</v>
      </c>
      <c r="E6" s="143">
        <f t="shared" ref="E6:E15" si="1">D6-C6</f>
        <v>-1500</v>
      </c>
      <c r="F6" s="140">
        <f t="shared" ref="F6:F15" si="2">IF(C6=0,0,(D6-C6)/C6)</f>
        <v>-0.03</v>
      </c>
      <c r="G6" s="140" t="str">
        <f t="shared" ref="G6:G15" si="3">IF(F6&gt;0.1,"⚠️ Over Budget",IF(F6&gt;0,"📈 Slight Over","✅ Under Budget"))</f>
        <v>✅ Under Budget</v>
      </c>
    </row>
    <row r="7" ht="15.0" customHeight="1">
      <c r="A7" s="140">
        <v>2.0</v>
      </c>
      <c r="B7" s="141" t="s">
        <v>431</v>
      </c>
      <c r="C7" s="142">
        <v>25000.0</v>
      </c>
      <c r="D7" s="142">
        <v>27500.0</v>
      </c>
      <c r="E7" s="143">
        <f t="shared" si="1"/>
        <v>2500</v>
      </c>
      <c r="F7" s="140">
        <f t="shared" si="2"/>
        <v>0.1</v>
      </c>
      <c r="G7" s="140" t="str">
        <f t="shared" si="3"/>
        <v>📈 Slight Over</v>
      </c>
    </row>
    <row r="8" ht="15.0" customHeight="1">
      <c r="A8" s="140">
        <v>3.0</v>
      </c>
      <c r="B8" s="141" t="s">
        <v>432</v>
      </c>
      <c r="C8" s="142">
        <v>35000.0</v>
      </c>
      <c r="D8" s="142">
        <v>33000.0</v>
      </c>
      <c r="E8" s="143">
        <f t="shared" si="1"/>
        <v>-2000</v>
      </c>
      <c r="F8" s="140">
        <f t="shared" si="2"/>
        <v>-0.05714285714</v>
      </c>
      <c r="G8" s="140" t="str">
        <f t="shared" si="3"/>
        <v>✅ Under Budget</v>
      </c>
    </row>
    <row r="9" ht="15.0" customHeight="1">
      <c r="A9" s="140">
        <v>4.0</v>
      </c>
      <c r="B9" s="141" t="s">
        <v>338</v>
      </c>
      <c r="C9" s="142">
        <v>18000.0</v>
      </c>
      <c r="D9" s="142">
        <v>19500.0</v>
      </c>
      <c r="E9" s="143">
        <f t="shared" si="1"/>
        <v>1500</v>
      </c>
      <c r="F9" s="140">
        <f t="shared" si="2"/>
        <v>0.08333333333</v>
      </c>
      <c r="G9" s="140" t="str">
        <f t="shared" si="3"/>
        <v>📈 Slight Over</v>
      </c>
    </row>
    <row r="10" ht="15.0" customHeight="1">
      <c r="A10" s="140">
        <v>5.0</v>
      </c>
      <c r="B10" s="141" t="s">
        <v>433</v>
      </c>
      <c r="C10" s="142">
        <v>12000.0</v>
      </c>
      <c r="D10" s="142">
        <v>11500.0</v>
      </c>
      <c r="E10" s="143">
        <f t="shared" si="1"/>
        <v>-500</v>
      </c>
      <c r="F10" s="140">
        <f t="shared" si="2"/>
        <v>-0.04166666667</v>
      </c>
      <c r="G10" s="140" t="str">
        <f t="shared" si="3"/>
        <v>✅ Under Budget</v>
      </c>
    </row>
    <row r="11" ht="15.0" customHeight="1">
      <c r="A11" s="140">
        <v>6.0</v>
      </c>
      <c r="B11" s="141" t="s">
        <v>434</v>
      </c>
      <c r="C11" s="142">
        <v>15000.0</v>
      </c>
      <c r="D11" s="142">
        <v>14800.0</v>
      </c>
      <c r="E11" s="143">
        <f t="shared" si="1"/>
        <v>-200</v>
      </c>
      <c r="F11" s="140">
        <f t="shared" si="2"/>
        <v>-0.01333333333</v>
      </c>
      <c r="G11" s="140" t="str">
        <f t="shared" si="3"/>
        <v>✅ Under Budget</v>
      </c>
    </row>
    <row r="12" ht="15.0" customHeight="1">
      <c r="A12" s="140">
        <v>7.0</v>
      </c>
      <c r="B12" s="141" t="s">
        <v>435</v>
      </c>
      <c r="C12" s="142">
        <v>45000.0</v>
      </c>
      <c r="D12" s="142">
        <v>48000.0</v>
      </c>
      <c r="E12" s="143">
        <f t="shared" si="1"/>
        <v>3000</v>
      </c>
      <c r="F12" s="140">
        <f t="shared" si="2"/>
        <v>0.06666666667</v>
      </c>
      <c r="G12" s="140" t="str">
        <f t="shared" si="3"/>
        <v>📈 Slight Over</v>
      </c>
    </row>
    <row r="13" ht="15.0" customHeight="1">
      <c r="A13" s="140">
        <v>8.0</v>
      </c>
      <c r="B13" s="141" t="s">
        <v>436</v>
      </c>
      <c r="C13" s="142">
        <v>22000.0</v>
      </c>
      <c r="D13" s="142">
        <v>21500.0</v>
      </c>
      <c r="E13" s="143">
        <f t="shared" si="1"/>
        <v>-500</v>
      </c>
      <c r="F13" s="140">
        <f t="shared" si="2"/>
        <v>-0.02272727273</v>
      </c>
      <c r="G13" s="140" t="str">
        <f t="shared" si="3"/>
        <v>✅ Under Budget</v>
      </c>
    </row>
    <row r="14" ht="15.0" customHeight="1">
      <c r="A14" s="140">
        <v>9.0</v>
      </c>
      <c r="B14" s="141" t="s">
        <v>437</v>
      </c>
      <c r="C14" s="142">
        <v>35000.0</v>
      </c>
      <c r="D14" s="142">
        <v>38000.0</v>
      </c>
      <c r="E14" s="143">
        <f t="shared" si="1"/>
        <v>3000</v>
      </c>
      <c r="F14" s="140">
        <f t="shared" si="2"/>
        <v>0.08571428571</v>
      </c>
      <c r="G14" s="140" t="str">
        <f t="shared" si="3"/>
        <v>📈 Slight Over</v>
      </c>
    </row>
    <row r="15" ht="15.0" customHeight="1">
      <c r="A15" s="140">
        <v>10.0</v>
      </c>
      <c r="B15" s="141" t="s">
        <v>438</v>
      </c>
      <c r="C15" s="142">
        <v>28000.0</v>
      </c>
      <c r="D15" s="142">
        <v>29500.0</v>
      </c>
      <c r="E15" s="143">
        <f t="shared" si="1"/>
        <v>1500</v>
      </c>
      <c r="F15" s="140">
        <f t="shared" si="2"/>
        <v>0.05357142857</v>
      </c>
      <c r="G15" s="140" t="str">
        <f t="shared" si="3"/>
        <v>📈 Slight Over</v>
      </c>
    </row>
    <row r="16" ht="15.0" customHeight="1">
      <c r="A16" s="140">
        <v>11.0</v>
      </c>
      <c r="B16" s="141"/>
      <c r="C16" s="142"/>
      <c r="D16" s="142"/>
      <c r="E16" s="143" t="str">
        <f t="shared" ref="E16:E25" si="4">IF(OR(C16="",D16=""),"",D16-C16)</f>
        <v/>
      </c>
      <c r="F16" s="140" t="str">
        <f t="shared" ref="F16:F25" si="5">IF(OR(C16="",D16="",C16=0),"",IF(C16=0,0,(D16-C16)/C16))</f>
        <v/>
      </c>
      <c r="G16" s="140" t="str">
        <f t="shared" ref="G16:G25" si="6">IF(OR(C16="",D16=""),"",IF(F16&gt;0.1,"⚠️ Over Budget",IF(F16&gt;0,"📈 Slight Over","✅ Under Budget")))</f>
        <v/>
      </c>
    </row>
    <row r="17" ht="15.0" customHeight="1">
      <c r="A17" s="140">
        <v>12.0</v>
      </c>
      <c r="B17" s="141"/>
      <c r="C17" s="142"/>
      <c r="D17" s="142"/>
      <c r="E17" s="143" t="str">
        <f t="shared" si="4"/>
        <v/>
      </c>
      <c r="F17" s="140" t="str">
        <f t="shared" si="5"/>
        <v/>
      </c>
      <c r="G17" s="140" t="str">
        <f t="shared" si="6"/>
        <v/>
      </c>
    </row>
    <row r="18" ht="15.0" customHeight="1">
      <c r="A18" s="140">
        <v>13.0</v>
      </c>
      <c r="B18" s="141"/>
      <c r="C18" s="142"/>
      <c r="D18" s="142"/>
      <c r="E18" s="143" t="str">
        <f t="shared" si="4"/>
        <v/>
      </c>
      <c r="F18" s="140" t="str">
        <f t="shared" si="5"/>
        <v/>
      </c>
      <c r="G18" s="140" t="str">
        <f t="shared" si="6"/>
        <v/>
      </c>
    </row>
    <row r="19" ht="15.0" customHeight="1">
      <c r="A19" s="140">
        <v>14.0</v>
      </c>
      <c r="B19" s="141"/>
      <c r="C19" s="142"/>
      <c r="D19" s="142"/>
      <c r="E19" s="143" t="str">
        <f t="shared" si="4"/>
        <v/>
      </c>
      <c r="F19" s="140" t="str">
        <f t="shared" si="5"/>
        <v/>
      </c>
      <c r="G19" s="140" t="str">
        <f t="shared" si="6"/>
        <v/>
      </c>
    </row>
    <row r="20" ht="15.0" customHeight="1">
      <c r="A20" s="140">
        <v>15.0</v>
      </c>
      <c r="B20" s="141"/>
      <c r="C20" s="142"/>
      <c r="D20" s="142"/>
      <c r="E20" s="143" t="str">
        <f t="shared" si="4"/>
        <v/>
      </c>
      <c r="F20" s="140" t="str">
        <f t="shared" si="5"/>
        <v/>
      </c>
      <c r="G20" s="140" t="str">
        <f t="shared" si="6"/>
        <v/>
      </c>
    </row>
    <row r="21" ht="15.0" customHeight="1">
      <c r="A21" s="140">
        <v>16.0</v>
      </c>
      <c r="B21" s="141"/>
      <c r="C21" s="142"/>
      <c r="D21" s="142"/>
      <c r="E21" s="143" t="str">
        <f t="shared" si="4"/>
        <v/>
      </c>
      <c r="F21" s="140" t="str">
        <f t="shared" si="5"/>
        <v/>
      </c>
      <c r="G21" s="140" t="str">
        <f t="shared" si="6"/>
        <v/>
      </c>
    </row>
    <row r="22" ht="15.0" customHeight="1">
      <c r="A22" s="140">
        <v>17.0</v>
      </c>
      <c r="B22" s="141"/>
      <c r="C22" s="142"/>
      <c r="D22" s="142"/>
      <c r="E22" s="143" t="str">
        <f t="shared" si="4"/>
        <v/>
      </c>
      <c r="F22" s="140" t="str">
        <f t="shared" si="5"/>
        <v/>
      </c>
      <c r="G22" s="140" t="str">
        <f t="shared" si="6"/>
        <v/>
      </c>
    </row>
    <row r="23" ht="15.0" customHeight="1">
      <c r="A23" s="140">
        <v>18.0</v>
      </c>
      <c r="B23" s="141"/>
      <c r="C23" s="142"/>
      <c r="D23" s="142"/>
      <c r="E23" s="143" t="str">
        <f t="shared" si="4"/>
        <v/>
      </c>
      <c r="F23" s="140" t="str">
        <f t="shared" si="5"/>
        <v/>
      </c>
      <c r="G23" s="140" t="str">
        <f t="shared" si="6"/>
        <v/>
      </c>
    </row>
    <row r="24" ht="15.0" customHeight="1">
      <c r="A24" s="140">
        <v>19.0</v>
      </c>
      <c r="B24" s="141"/>
      <c r="C24" s="142"/>
      <c r="D24" s="142"/>
      <c r="E24" s="143" t="str">
        <f t="shared" si="4"/>
        <v/>
      </c>
      <c r="F24" s="140" t="str">
        <f t="shared" si="5"/>
        <v/>
      </c>
      <c r="G24" s="140" t="str">
        <f t="shared" si="6"/>
        <v/>
      </c>
    </row>
    <row r="25" ht="15.0" customHeight="1">
      <c r="A25" s="140">
        <v>20.0</v>
      </c>
      <c r="B25" s="141"/>
      <c r="C25" s="142"/>
      <c r="D25" s="142"/>
      <c r="E25" s="143" t="str">
        <f t="shared" si="4"/>
        <v/>
      </c>
      <c r="F25" s="140" t="str">
        <f t="shared" si="5"/>
        <v/>
      </c>
      <c r="G25" s="140" t="str">
        <f t="shared" si="6"/>
        <v/>
      </c>
    </row>
    <row r="26" ht="15.75" customHeight="1"/>
    <row r="27" ht="15.75" customHeight="1">
      <c r="A27" s="138" t="s">
        <v>439</v>
      </c>
      <c r="B27" s="2"/>
      <c r="C27" s="2"/>
      <c r="D27" s="2"/>
      <c r="E27" s="2"/>
      <c r="F27" s="2"/>
      <c r="G27" s="3"/>
    </row>
    <row r="28" ht="15.0" customHeight="1">
      <c r="A28" s="144" t="s">
        <v>440</v>
      </c>
      <c r="C28" s="145">
        <f>SUM(C6:C25)</f>
        <v>285000</v>
      </c>
    </row>
    <row r="29" ht="15.0" customHeight="1">
      <c r="A29" s="144" t="s">
        <v>441</v>
      </c>
      <c r="D29" s="146">
        <f>SUM(D6:D25)</f>
        <v>291800</v>
      </c>
    </row>
    <row r="30" ht="15.0" customHeight="1">
      <c r="A30" s="144" t="s">
        <v>442</v>
      </c>
      <c r="E30" s="147">
        <f>D29-C28</f>
        <v>6800</v>
      </c>
    </row>
    <row r="31" ht="15.0" customHeight="1">
      <c r="A31" s="144" t="s">
        <v>443</v>
      </c>
      <c r="F31" s="148">
        <f>IF(C28=0,0,(D29-C28)/C28)</f>
        <v>0.02385964912</v>
      </c>
    </row>
    <row r="32" ht="15.0" customHeight="1">
      <c r="A32" s="144" t="s">
        <v>25</v>
      </c>
      <c r="G32" s="148" t="str">
        <f>IF(F31&gt;0.15,"🔴 Critical Over Budget",IF(F31&gt;0.05,"🟠 Over Budget",IF(F31&gt;0,"🟡 Slight Over","🟢 Under Budget")))</f>
        <v>🟡 Slight Over</v>
      </c>
    </row>
    <row r="33" ht="15.75" customHeight="1"/>
    <row r="34" ht="15.75" customHeight="1">
      <c r="A34" s="149" t="s">
        <v>444</v>
      </c>
      <c r="B34" s="2"/>
      <c r="C34" s="2"/>
      <c r="D34" s="2"/>
      <c r="E34" s="2"/>
      <c r="F34" s="2"/>
      <c r="G34" s="3"/>
    </row>
    <row r="35" ht="15.0" customHeight="1">
      <c r="A35" s="150" t="s">
        <v>445</v>
      </c>
      <c r="C35" s="151">
        <f>COUNTIF(F6:F25,"&gt;0")</f>
        <v>5</v>
      </c>
    </row>
    <row r="36" ht="15.0" customHeight="1">
      <c r="A36" s="150" t="s">
        <v>446</v>
      </c>
      <c r="C36" s="151">
        <f>COUNTIF(F6:F25,"&gt;0.1")</f>
        <v>0</v>
      </c>
    </row>
    <row r="37" ht="15.0" customHeight="1">
      <c r="A37" s="150" t="s">
        <v>447</v>
      </c>
      <c r="C37" s="144" t="str">
        <f t="array" ref="C37">IFERROR(INDEX(B6:B25,MATCH(MAX(E6:E25),E6:E25,0)),"N/A")</f>
        <v>Lighting Fixtures</v>
      </c>
    </row>
    <row r="38" ht="15.0" customHeight="1">
      <c r="A38" s="150" t="s">
        <v>448</v>
      </c>
      <c r="E38" s="152">
        <f>MAX(E6:E25)</f>
        <v>3000</v>
      </c>
    </row>
    <row r="39" ht="15.75" customHeight="1"/>
    <row r="40" ht="15.75" customHeight="1">
      <c r="A40" s="153" t="s">
        <v>449</v>
      </c>
      <c r="B40" s="2"/>
      <c r="C40" s="2"/>
      <c r="D40" s="2"/>
      <c r="E40" s="2"/>
      <c r="F40" s="2"/>
      <c r="G40" s="3"/>
    </row>
    <row r="41" ht="15.0" customHeight="1">
      <c r="A41" s="150" t="s">
        <v>450</v>
      </c>
      <c r="C41" s="148">
        <f>IF(C28=0,0,D29/C28)</f>
        <v>1.023859649</v>
      </c>
    </row>
    <row r="42" ht="15.0" customHeight="1">
      <c r="A42" s="150" t="s">
        <v>451</v>
      </c>
      <c r="E42" s="154">
        <f>IF(C28&gt;D29,C28-D29,0)</f>
        <v>0</v>
      </c>
    </row>
    <row r="43" ht="15.0" customHeight="1">
      <c r="A43" s="150" t="s">
        <v>452</v>
      </c>
      <c r="E43" s="152">
        <f>IF(D29&gt;C28,D29-C28,0)</f>
        <v>6800</v>
      </c>
    </row>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9">
    <mergeCell ref="A1:G1"/>
    <mergeCell ref="A2:G2"/>
    <mergeCell ref="A4:G4"/>
    <mergeCell ref="A27:G27"/>
    <mergeCell ref="A28:B28"/>
    <mergeCell ref="A29:B29"/>
    <mergeCell ref="A30:B30"/>
    <mergeCell ref="A38:B38"/>
    <mergeCell ref="A40:G40"/>
    <mergeCell ref="A41:B41"/>
    <mergeCell ref="A42:B42"/>
    <mergeCell ref="A43:B43"/>
    <mergeCell ref="A31:B31"/>
    <mergeCell ref="A32:B32"/>
    <mergeCell ref="A34:G34"/>
    <mergeCell ref="A35:B35"/>
    <mergeCell ref="A36:B36"/>
    <mergeCell ref="A37:B37"/>
    <mergeCell ref="C37:E37"/>
  </mergeCells>
  <printOptions/>
  <pageMargins bottom="0.75" footer="0.0" header="0.0" left="0.7" right="0.7" top="0.75"/>
  <pageSetup orientation="portrait"/>
  <headerFooter>
    <oddHeader/>
    <oddFooter/>
  </headerFooter>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7.14"/>
    <col customWidth="1" min="2" max="2" width="21.43"/>
    <col customWidth="1" min="3" max="3" width="11.43"/>
    <col customWidth="1" min="4" max="5" width="14.29"/>
    <col customWidth="1" min="6" max="6" width="11.43"/>
    <col customWidth="1" min="7" max="7" width="17.14"/>
    <col customWidth="1" min="8" max="26" width="8.86"/>
  </cols>
  <sheetData>
    <row r="1" ht="30.0" customHeight="1">
      <c r="A1" s="155" t="s">
        <v>453</v>
      </c>
    </row>
    <row r="2" ht="15.75" customHeight="1">
      <c r="A2" s="156" t="s">
        <v>454</v>
      </c>
    </row>
    <row r="3" ht="15.0" customHeight="1">
      <c r="A3" s="157" t="s">
        <v>455</v>
      </c>
    </row>
    <row r="4" ht="15.0" customHeight="1">
      <c r="A4" s="158" t="s">
        <v>456</v>
      </c>
      <c r="B4" s="159"/>
      <c r="C4" s="159"/>
      <c r="D4" s="159"/>
      <c r="E4" s="159"/>
      <c r="F4" s="159"/>
      <c r="G4" s="159"/>
    </row>
    <row r="6" ht="21.0" customHeight="1">
      <c r="A6" s="160" t="s">
        <v>457</v>
      </c>
      <c r="B6" s="2"/>
      <c r="C6" s="2"/>
      <c r="D6" s="2"/>
      <c r="E6" s="2"/>
      <c r="F6" s="2"/>
      <c r="G6" s="3"/>
    </row>
    <row r="8" ht="15.0" customHeight="1">
      <c r="A8" s="75" t="s">
        <v>458</v>
      </c>
      <c r="B8" s="32" t="str">
        <f>'PROJECT INFO'!B6</f>
        <v>CEI-20260403-001</v>
      </c>
      <c r="D8" s="75" t="s">
        <v>459</v>
      </c>
      <c r="E8" s="124">
        <f>TODAY()</f>
        <v>46115</v>
      </c>
    </row>
    <row r="9" ht="15.0" customHeight="1">
      <c r="A9" s="75" t="s">
        <v>460</v>
      </c>
      <c r="B9" s="124">
        <f>TODAY()+30</f>
        <v>46145</v>
      </c>
      <c r="D9" s="75" t="s">
        <v>461</v>
      </c>
      <c r="E9" s="32" t="s">
        <v>462</v>
      </c>
    </row>
    <row r="14" ht="15.75" customHeight="1">
      <c r="A14" s="74" t="s">
        <v>463</v>
      </c>
      <c r="B14" s="2"/>
      <c r="C14" s="2"/>
      <c r="D14" s="2"/>
      <c r="E14" s="2"/>
      <c r="F14" s="2"/>
      <c r="G14" s="3"/>
    </row>
    <row r="15" ht="15.0" customHeight="1">
      <c r="A15" s="75" t="s">
        <v>464</v>
      </c>
      <c r="B15" s="32" t="str">
        <f>'PROJECT INFO'!B8</f>
        <v/>
      </c>
    </row>
    <row r="16" ht="15.0" customHeight="1">
      <c r="A16" s="75" t="s">
        <v>465</v>
      </c>
      <c r="B16" s="32" t="str">
        <f>'PROJECT INFO'!B7</f>
        <v/>
      </c>
    </row>
    <row r="17" ht="15.0" customHeight="1">
      <c r="A17" s="75" t="s">
        <v>466</v>
      </c>
      <c r="B17" s="32" t="str">
        <f>'PROJECT INFO'!B10</f>
        <v/>
      </c>
    </row>
    <row r="18" ht="15.0" customHeight="1">
      <c r="A18" s="75" t="s">
        <v>467</v>
      </c>
      <c r="B18" s="32" t="str">
        <f>'PROJECT INFO'!B11</f>
        <v/>
      </c>
    </row>
    <row r="19" ht="15.0" customHeight="1">
      <c r="A19" s="75" t="s">
        <v>468</v>
      </c>
      <c r="B19" s="32" t="str">
        <f>'PROJECT INFO'!B12</f>
        <v/>
      </c>
    </row>
    <row r="21" ht="15.75" customHeight="1">
      <c r="A21" s="74" t="s">
        <v>469</v>
      </c>
      <c r="B21" s="2"/>
      <c r="C21" s="2"/>
      <c r="D21" s="2"/>
      <c r="E21" s="2"/>
      <c r="F21" s="2"/>
      <c r="G21" s="3"/>
    </row>
    <row r="22" ht="15.0" customHeight="1">
      <c r="A22" s="161" t="s">
        <v>73</v>
      </c>
      <c r="B22" s="162" t="s">
        <v>75</v>
      </c>
      <c r="C22" s="163"/>
      <c r="D22" s="163"/>
      <c r="E22" s="162" t="s">
        <v>358</v>
      </c>
      <c r="G22" s="164" t="s">
        <v>357</v>
      </c>
    </row>
    <row r="23" ht="15.0" customHeight="1">
      <c r="A23" s="165">
        <v>1.0</v>
      </c>
      <c r="B23" s="32" t="s">
        <v>363</v>
      </c>
      <c r="E23" s="32">
        <v>85444.0</v>
      </c>
      <c r="G23" s="166">
        <f>'PROFIT CALCULATOR'!D5</f>
        <v>0</v>
      </c>
    </row>
    <row r="24" ht="15.0" customHeight="1">
      <c r="A24" s="167">
        <v>2.0</v>
      </c>
      <c r="B24" s="168" t="s">
        <v>470</v>
      </c>
      <c r="C24" s="2"/>
      <c r="D24" s="3"/>
      <c r="E24" s="169">
        <v>9954.0</v>
      </c>
      <c r="G24" s="170">
        <f>'PROFIT CALCULATOR'!D6</f>
        <v>0</v>
      </c>
    </row>
    <row r="25" ht="15.0" customHeight="1">
      <c r="A25" s="165">
        <v>3.0</v>
      </c>
      <c r="B25" s="32" t="s">
        <v>471</v>
      </c>
      <c r="E25" s="32">
        <v>9954.0</v>
      </c>
      <c r="G25" s="166">
        <f>'PROFIT CALCULATOR'!D15</f>
        <v>0</v>
      </c>
    </row>
    <row r="26" ht="15.0" customHeight="1">
      <c r="A26" s="167">
        <v>4.0</v>
      </c>
      <c r="B26" s="168" t="s">
        <v>472</v>
      </c>
      <c r="C26" s="2"/>
      <c r="D26" s="3"/>
      <c r="E26" s="169" t="s">
        <v>473</v>
      </c>
      <c r="G26" s="170">
        <f>'PROFIT CALCULATOR'!D21</f>
        <v>0</v>
      </c>
    </row>
    <row r="27" ht="15.0" customHeight="1">
      <c r="A27" s="165"/>
      <c r="B27" s="75" t="s">
        <v>474</v>
      </c>
      <c r="G27" s="171">
        <f>SUM(G23:G26)</f>
        <v>0</v>
      </c>
    </row>
    <row r="28" ht="15.0" customHeight="1">
      <c r="A28" s="165"/>
      <c r="B28" s="32" t="s">
        <v>475</v>
      </c>
      <c r="G28" s="166">
        <f>G27*0.18</f>
        <v>0</v>
      </c>
    </row>
    <row r="29" ht="18.75" customHeight="1">
      <c r="A29" s="172"/>
      <c r="B29" s="173" t="s">
        <v>476</v>
      </c>
      <c r="C29" s="2"/>
      <c r="D29" s="2"/>
      <c r="E29" s="3"/>
      <c r="G29" s="174">
        <f>G27+G28</f>
        <v>0</v>
      </c>
    </row>
    <row r="30" ht="15.75" customHeight="1"/>
    <row r="31" ht="15.0" customHeight="1">
      <c r="A31" s="75" t="s">
        <v>387</v>
      </c>
      <c r="B31" s="32" t="s">
        <v>477</v>
      </c>
    </row>
    <row r="32" ht="15.75" customHeight="1"/>
    <row r="33" ht="15.75" customHeight="1">
      <c r="A33" s="74" t="s">
        <v>478</v>
      </c>
      <c r="B33" s="2"/>
      <c r="C33" s="2"/>
      <c r="D33" s="2"/>
      <c r="E33" s="2"/>
      <c r="F33" s="2"/>
      <c r="G33" s="3"/>
    </row>
    <row r="34" ht="15.0" customHeight="1">
      <c r="A34" s="175" t="s">
        <v>479</v>
      </c>
    </row>
    <row r="35" ht="15.0" customHeight="1">
      <c r="A35" s="175" t="s">
        <v>480</v>
      </c>
    </row>
    <row r="36" ht="15.0" customHeight="1">
      <c r="A36" s="175" t="s">
        <v>481</v>
      </c>
    </row>
    <row r="37" ht="15.0" customHeight="1">
      <c r="A37" s="175" t="s">
        <v>482</v>
      </c>
    </row>
    <row r="38" ht="15.0" customHeight="1">
      <c r="A38" s="175" t="s">
        <v>483</v>
      </c>
    </row>
    <row r="39" ht="15.0" customHeight="1">
      <c r="A39" s="175" t="s">
        <v>484</v>
      </c>
    </row>
    <row r="40" ht="15.0" customHeight="1">
      <c r="A40" s="175" t="s">
        <v>485</v>
      </c>
    </row>
    <row r="41" ht="15.0" customHeight="1">
      <c r="A41" s="175" t="s">
        <v>486</v>
      </c>
    </row>
    <row r="42" ht="15.75" customHeight="1"/>
    <row r="43" ht="15.75" customHeight="1">
      <c r="A43" s="77" t="s">
        <v>487</v>
      </c>
      <c r="B43" s="2"/>
      <c r="C43" s="2"/>
      <c r="D43" s="2"/>
      <c r="E43" s="2"/>
      <c r="F43" s="2"/>
      <c r="G43" s="3"/>
    </row>
    <row r="44" ht="15.0" customHeight="1">
      <c r="A44" s="175" t="s">
        <v>488</v>
      </c>
    </row>
    <row r="45" ht="15.0" customHeight="1">
      <c r="A45" s="175" t="s">
        <v>489</v>
      </c>
    </row>
    <row r="46" ht="15.0" customHeight="1">
      <c r="A46" s="175" t="s">
        <v>490</v>
      </c>
    </row>
    <row r="47" ht="15.0" customHeight="1">
      <c r="A47" s="175" t="s">
        <v>491</v>
      </c>
    </row>
    <row r="48" ht="15.0" customHeight="1">
      <c r="A48" s="175" t="s">
        <v>492</v>
      </c>
    </row>
    <row r="49" ht="15.0" customHeight="1">
      <c r="A49" s="175" t="s">
        <v>493</v>
      </c>
    </row>
    <row r="50" ht="15.0" customHeight="1">
      <c r="A50" s="175" t="s">
        <v>494</v>
      </c>
    </row>
    <row r="51" ht="15.0" customHeight="1">
      <c r="A51" s="175" t="s">
        <v>495</v>
      </c>
    </row>
    <row r="52" ht="15.75" customHeight="1"/>
    <row r="53" ht="15.75" customHeight="1"/>
    <row r="54" ht="15.0" customHeight="1">
      <c r="A54" s="75" t="s">
        <v>496</v>
      </c>
      <c r="D54" s="75" t="s">
        <v>497</v>
      </c>
    </row>
    <row r="55" ht="15.75" customHeight="1"/>
    <row r="56" ht="15.0" customHeight="1">
      <c r="A56" s="32" t="s">
        <v>498</v>
      </c>
      <c r="D56" s="32" t="s">
        <v>498</v>
      </c>
    </row>
    <row r="57" ht="15.0" customHeight="1">
      <c r="A57" s="32" t="s">
        <v>499</v>
      </c>
      <c r="D57" s="32" t="s">
        <v>500</v>
      </c>
    </row>
    <row r="58" ht="15.0" customHeight="1">
      <c r="A58" s="32" t="s">
        <v>459</v>
      </c>
      <c r="D58" s="32" t="s">
        <v>459</v>
      </c>
    </row>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4">
    <mergeCell ref="A1:G1"/>
    <mergeCell ref="A2:G2"/>
    <mergeCell ref="A3:G3"/>
    <mergeCell ref="A4:G4"/>
    <mergeCell ref="A6:G6"/>
    <mergeCell ref="A14:G14"/>
    <mergeCell ref="A21:G21"/>
    <mergeCell ref="B22:D22"/>
    <mergeCell ref="B23:D23"/>
    <mergeCell ref="B24:D24"/>
    <mergeCell ref="B25:D25"/>
    <mergeCell ref="B26:D26"/>
    <mergeCell ref="B27:E27"/>
    <mergeCell ref="B28:E28"/>
    <mergeCell ref="B29:E29"/>
    <mergeCell ref="B31:G31"/>
    <mergeCell ref="A33:G33"/>
    <mergeCell ref="A34:G34"/>
    <mergeCell ref="A35:G35"/>
    <mergeCell ref="A36:G36"/>
    <mergeCell ref="A37:G37"/>
    <mergeCell ref="A46:G46"/>
    <mergeCell ref="A47:G47"/>
    <mergeCell ref="A48:G48"/>
    <mergeCell ref="A49:G49"/>
    <mergeCell ref="A50:G50"/>
    <mergeCell ref="A51:G51"/>
    <mergeCell ref="A38:G38"/>
    <mergeCell ref="A39:G39"/>
    <mergeCell ref="A40:G40"/>
    <mergeCell ref="A41:G41"/>
    <mergeCell ref="A43:G43"/>
    <mergeCell ref="A44:G44"/>
    <mergeCell ref="A45:G45"/>
  </mergeCells>
  <printOptions/>
  <pageMargins bottom="0.75" footer="0.0" header="0.0" left="0.7" right="0.7" top="0.75"/>
  <pageSetup orientation="portrait"/>
  <headerFooter>
    <oddHeader/>
    <oddFooter/>
  </headerFooter>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4.0" topLeftCell="A5" activePane="bottomLeft" state="frozen"/>
      <selection activeCell="B6" sqref="B6" pane="bottomLeft"/>
    </sheetView>
  </sheetViews>
  <sheetFormatPr customHeight="1" defaultColWidth="14.43" defaultRowHeight="15.0"/>
  <cols>
    <col customWidth="1" min="1" max="1" width="12.86"/>
    <col customWidth="1" min="2" max="2" width="14.29"/>
    <col customWidth="1" min="3" max="3" width="35.71"/>
    <col customWidth="1" min="4" max="4" width="10.0"/>
    <col customWidth="1" min="5" max="5" width="18.57"/>
    <col customWidth="1" min="6" max="6" width="17.14"/>
    <col customWidth="1" min="7" max="7" width="20.0"/>
    <col customWidth="1" min="8" max="8" width="21.43"/>
    <col customWidth="1" min="9" max="26" width="8.86"/>
  </cols>
  <sheetData>
    <row r="1" ht="22.5" customHeight="1">
      <c r="A1" s="176" t="s">
        <v>501</v>
      </c>
      <c r="B1" s="2"/>
      <c r="C1" s="2"/>
      <c r="D1" s="2"/>
      <c r="E1" s="2"/>
      <c r="F1" s="2"/>
      <c r="G1" s="2"/>
      <c r="H1" s="3"/>
    </row>
    <row r="2" ht="15.0" customHeight="1">
      <c r="A2" s="177" t="s">
        <v>502</v>
      </c>
    </row>
    <row r="4" ht="15.0" customHeight="1">
      <c r="A4" s="178" t="s">
        <v>74</v>
      </c>
      <c r="B4" s="178" t="s">
        <v>33</v>
      </c>
      <c r="C4" s="178" t="s">
        <v>503</v>
      </c>
      <c r="D4" s="178" t="s">
        <v>76</v>
      </c>
      <c r="E4" s="178" t="s">
        <v>78</v>
      </c>
      <c r="F4" s="178" t="s">
        <v>79</v>
      </c>
      <c r="G4" s="178" t="s">
        <v>504</v>
      </c>
      <c r="H4" s="178" t="s">
        <v>331</v>
      </c>
    </row>
    <row r="5" ht="15.0" customHeight="1">
      <c r="A5" s="179" t="s">
        <v>83</v>
      </c>
      <c r="B5" s="179" t="s">
        <v>505</v>
      </c>
      <c r="C5" s="179" t="s">
        <v>506</v>
      </c>
      <c r="D5" s="179" t="s">
        <v>197</v>
      </c>
      <c r="E5" s="180">
        <v>350.0</v>
      </c>
      <c r="F5" s="180">
        <v>250.0</v>
      </c>
      <c r="G5" s="180">
        <f t="shared" ref="G5:G56" si="1">E5+F5</f>
        <v>600</v>
      </c>
      <c r="H5" s="179" t="s">
        <v>507</v>
      </c>
    </row>
    <row r="6" ht="15.0" customHeight="1">
      <c r="A6" s="181" t="s">
        <v>84</v>
      </c>
      <c r="B6" s="181" t="s">
        <v>505</v>
      </c>
      <c r="C6" s="181" t="s">
        <v>508</v>
      </c>
      <c r="D6" s="181" t="s">
        <v>197</v>
      </c>
      <c r="E6" s="182">
        <v>400.0</v>
      </c>
      <c r="F6" s="182">
        <v>280.0</v>
      </c>
      <c r="G6" s="182">
        <f t="shared" si="1"/>
        <v>680</v>
      </c>
      <c r="H6" s="181" t="s">
        <v>507</v>
      </c>
    </row>
    <row r="7" ht="15.0" customHeight="1">
      <c r="A7" s="179" t="s">
        <v>85</v>
      </c>
      <c r="B7" s="179" t="s">
        <v>505</v>
      </c>
      <c r="C7" s="179" t="s">
        <v>509</v>
      </c>
      <c r="D7" s="179" t="s">
        <v>197</v>
      </c>
      <c r="E7" s="180">
        <v>550.0</v>
      </c>
      <c r="F7" s="180">
        <v>320.0</v>
      </c>
      <c r="G7" s="180">
        <f t="shared" si="1"/>
        <v>870</v>
      </c>
      <c r="H7" s="179" t="s">
        <v>510</v>
      </c>
    </row>
    <row r="8" ht="15.0" customHeight="1">
      <c r="A8" s="181" t="s">
        <v>86</v>
      </c>
      <c r="B8" s="181" t="s">
        <v>505</v>
      </c>
      <c r="C8" s="181" t="s">
        <v>511</v>
      </c>
      <c r="D8" s="181" t="s">
        <v>197</v>
      </c>
      <c r="E8" s="182">
        <v>1200.0</v>
      </c>
      <c r="F8" s="182">
        <v>450.0</v>
      </c>
      <c r="G8" s="182">
        <f t="shared" si="1"/>
        <v>1650</v>
      </c>
      <c r="H8" s="181" t="s">
        <v>512</v>
      </c>
    </row>
    <row r="9" ht="15.0" customHeight="1">
      <c r="A9" s="179" t="s">
        <v>87</v>
      </c>
      <c r="B9" s="179" t="s">
        <v>505</v>
      </c>
      <c r="C9" s="179" t="s">
        <v>513</v>
      </c>
      <c r="D9" s="179" t="s">
        <v>197</v>
      </c>
      <c r="E9" s="180">
        <v>850.0</v>
      </c>
      <c r="F9" s="180">
        <v>380.0</v>
      </c>
      <c r="G9" s="180">
        <f t="shared" si="1"/>
        <v>1230</v>
      </c>
      <c r="H9" s="179" t="s">
        <v>512</v>
      </c>
    </row>
    <row r="10" ht="15.0" customHeight="1">
      <c r="A10" s="181" t="s">
        <v>514</v>
      </c>
      <c r="B10" s="181" t="s">
        <v>505</v>
      </c>
      <c r="C10" s="181" t="s">
        <v>515</v>
      </c>
      <c r="D10" s="181" t="s">
        <v>203</v>
      </c>
      <c r="E10" s="182">
        <v>180.0</v>
      </c>
      <c r="F10" s="182">
        <v>80.0</v>
      </c>
      <c r="G10" s="182">
        <f t="shared" si="1"/>
        <v>260</v>
      </c>
      <c r="H10" s="181" t="s">
        <v>516</v>
      </c>
    </row>
    <row r="11" ht="15.0" customHeight="1">
      <c r="A11" s="179" t="s">
        <v>517</v>
      </c>
      <c r="B11" s="179" t="s">
        <v>505</v>
      </c>
      <c r="C11" s="179" t="s">
        <v>518</v>
      </c>
      <c r="D11" s="179" t="s">
        <v>203</v>
      </c>
      <c r="E11" s="180">
        <v>120.0</v>
      </c>
      <c r="F11" s="180">
        <v>60.0</v>
      </c>
      <c r="G11" s="180">
        <f t="shared" si="1"/>
        <v>180</v>
      </c>
      <c r="H11" s="179" t="s">
        <v>519</v>
      </c>
    </row>
    <row r="12" ht="15.0" customHeight="1">
      <c r="A12" s="181" t="s">
        <v>88</v>
      </c>
      <c r="B12" s="181" t="s">
        <v>520</v>
      </c>
      <c r="C12" s="181" t="s">
        <v>521</v>
      </c>
      <c r="D12" s="181" t="s">
        <v>203</v>
      </c>
      <c r="E12" s="182">
        <v>45.0</v>
      </c>
      <c r="F12" s="182">
        <v>65.0</v>
      </c>
      <c r="G12" s="182">
        <f t="shared" si="1"/>
        <v>110</v>
      </c>
      <c r="H12" s="181" t="s">
        <v>522</v>
      </c>
    </row>
    <row r="13" ht="15.0" customHeight="1">
      <c r="A13" s="179" t="s">
        <v>89</v>
      </c>
      <c r="B13" s="179" t="s">
        <v>520</v>
      </c>
      <c r="C13" s="179" t="s">
        <v>523</v>
      </c>
      <c r="D13" s="179" t="s">
        <v>203</v>
      </c>
      <c r="E13" s="180">
        <v>55.0</v>
      </c>
      <c r="F13" s="180">
        <v>70.0</v>
      </c>
      <c r="G13" s="180">
        <f t="shared" si="1"/>
        <v>125</v>
      </c>
      <c r="H13" s="179" t="s">
        <v>522</v>
      </c>
    </row>
    <row r="14" ht="15.0" customHeight="1">
      <c r="A14" s="181" t="s">
        <v>524</v>
      </c>
      <c r="B14" s="181" t="s">
        <v>520</v>
      </c>
      <c r="C14" s="181" t="s">
        <v>525</v>
      </c>
      <c r="D14" s="181" t="s">
        <v>203</v>
      </c>
      <c r="E14" s="182">
        <v>75.0</v>
      </c>
      <c r="F14" s="182">
        <v>80.0</v>
      </c>
      <c r="G14" s="182">
        <f t="shared" si="1"/>
        <v>155</v>
      </c>
      <c r="H14" s="181" t="s">
        <v>522</v>
      </c>
    </row>
    <row r="15" ht="15.0" customHeight="1">
      <c r="A15" s="179" t="s">
        <v>526</v>
      </c>
      <c r="B15" s="179" t="s">
        <v>520</v>
      </c>
      <c r="C15" s="179" t="s">
        <v>527</v>
      </c>
      <c r="D15" s="179" t="s">
        <v>203</v>
      </c>
      <c r="E15" s="180">
        <v>35.0</v>
      </c>
      <c r="F15" s="180">
        <v>45.0</v>
      </c>
      <c r="G15" s="180">
        <f t="shared" si="1"/>
        <v>80</v>
      </c>
      <c r="H15" s="179" t="s">
        <v>528</v>
      </c>
    </row>
    <row r="16" ht="15.0" customHeight="1">
      <c r="A16" s="181" t="s">
        <v>529</v>
      </c>
      <c r="B16" s="181" t="s">
        <v>520</v>
      </c>
      <c r="C16" s="181" t="s">
        <v>530</v>
      </c>
      <c r="D16" s="181" t="s">
        <v>203</v>
      </c>
      <c r="E16" s="182">
        <v>85.0</v>
      </c>
      <c r="F16" s="182">
        <v>90.0</v>
      </c>
      <c r="G16" s="182">
        <f t="shared" si="1"/>
        <v>175</v>
      </c>
      <c r="H16" s="181" t="s">
        <v>531</v>
      </c>
    </row>
    <row r="17" ht="15.0" customHeight="1">
      <c r="A17" s="179" t="s">
        <v>532</v>
      </c>
      <c r="B17" s="179" t="s">
        <v>533</v>
      </c>
      <c r="C17" s="179" t="s">
        <v>534</v>
      </c>
      <c r="D17" s="179" t="s">
        <v>162</v>
      </c>
      <c r="E17" s="180">
        <v>1200.0</v>
      </c>
      <c r="F17" s="180">
        <v>800.0</v>
      </c>
      <c r="G17" s="180">
        <f t="shared" si="1"/>
        <v>2000</v>
      </c>
      <c r="H17" s="179" t="s">
        <v>535</v>
      </c>
    </row>
    <row r="18" ht="15.0" customHeight="1">
      <c r="A18" s="181" t="s">
        <v>90</v>
      </c>
      <c r="B18" s="181" t="s">
        <v>533</v>
      </c>
      <c r="C18" s="181" t="s">
        <v>127</v>
      </c>
      <c r="D18" s="181" t="s">
        <v>162</v>
      </c>
      <c r="E18" s="182">
        <v>1600.0</v>
      </c>
      <c r="F18" s="182">
        <v>900.0</v>
      </c>
      <c r="G18" s="182">
        <f t="shared" si="1"/>
        <v>2500</v>
      </c>
      <c r="H18" s="181" t="s">
        <v>535</v>
      </c>
    </row>
    <row r="19" ht="15.0" customHeight="1">
      <c r="A19" s="179" t="s">
        <v>536</v>
      </c>
      <c r="B19" s="179" t="s">
        <v>533</v>
      </c>
      <c r="C19" s="179" t="s">
        <v>129</v>
      </c>
      <c r="D19" s="179" t="s">
        <v>162</v>
      </c>
      <c r="E19" s="180">
        <v>2200.0</v>
      </c>
      <c r="F19" s="180">
        <v>1000.0</v>
      </c>
      <c r="G19" s="180">
        <f t="shared" si="1"/>
        <v>3200</v>
      </c>
      <c r="H19" s="179" t="s">
        <v>535</v>
      </c>
    </row>
    <row r="20" ht="15.0" customHeight="1">
      <c r="A20" s="181" t="s">
        <v>537</v>
      </c>
      <c r="B20" s="181" t="s">
        <v>533</v>
      </c>
      <c r="C20" s="181" t="s">
        <v>538</v>
      </c>
      <c r="D20" s="181" t="s">
        <v>162</v>
      </c>
      <c r="E20" s="182">
        <v>4500.0</v>
      </c>
      <c r="F20" s="182">
        <v>1500.0</v>
      </c>
      <c r="G20" s="182">
        <f t="shared" si="1"/>
        <v>6000</v>
      </c>
      <c r="H20" s="181" t="s">
        <v>535</v>
      </c>
    </row>
    <row r="21" ht="15.0" customHeight="1">
      <c r="A21" s="179" t="s">
        <v>539</v>
      </c>
      <c r="B21" s="179" t="s">
        <v>533</v>
      </c>
      <c r="C21" s="179" t="s">
        <v>540</v>
      </c>
      <c r="D21" s="179" t="s">
        <v>162</v>
      </c>
      <c r="E21" s="180">
        <v>6500.0</v>
      </c>
      <c r="F21" s="180">
        <v>1800.0</v>
      </c>
      <c r="G21" s="180">
        <f t="shared" si="1"/>
        <v>8300</v>
      </c>
      <c r="H21" s="179" t="s">
        <v>535</v>
      </c>
    </row>
    <row r="22" ht="15.0" customHeight="1">
      <c r="A22" s="181" t="s">
        <v>91</v>
      </c>
      <c r="B22" s="181" t="s">
        <v>533</v>
      </c>
      <c r="C22" s="181" t="s">
        <v>541</v>
      </c>
      <c r="D22" s="181" t="s">
        <v>162</v>
      </c>
      <c r="E22" s="182">
        <v>180.0</v>
      </c>
      <c r="F22" s="182">
        <v>50.0</v>
      </c>
      <c r="G22" s="182">
        <f t="shared" si="1"/>
        <v>230</v>
      </c>
      <c r="H22" s="181" t="s">
        <v>542</v>
      </c>
    </row>
    <row r="23" ht="15.0" customHeight="1">
      <c r="A23" s="179" t="s">
        <v>543</v>
      </c>
      <c r="B23" s="179" t="s">
        <v>533</v>
      </c>
      <c r="C23" s="179" t="s">
        <v>544</v>
      </c>
      <c r="D23" s="179" t="s">
        <v>162</v>
      </c>
      <c r="E23" s="180">
        <v>350.0</v>
      </c>
      <c r="F23" s="180">
        <v>60.0</v>
      </c>
      <c r="G23" s="180">
        <f t="shared" si="1"/>
        <v>410</v>
      </c>
      <c r="H23" s="179" t="s">
        <v>542</v>
      </c>
    </row>
    <row r="24" ht="15.0" customHeight="1">
      <c r="A24" s="181" t="s">
        <v>92</v>
      </c>
      <c r="B24" s="181" t="s">
        <v>533</v>
      </c>
      <c r="C24" s="181" t="s">
        <v>175</v>
      </c>
      <c r="D24" s="181" t="s">
        <v>162</v>
      </c>
      <c r="E24" s="182">
        <v>1800.0</v>
      </c>
      <c r="F24" s="182">
        <v>150.0</v>
      </c>
      <c r="G24" s="182">
        <f t="shared" si="1"/>
        <v>1950</v>
      </c>
      <c r="H24" s="181" t="s">
        <v>545</v>
      </c>
    </row>
    <row r="25" ht="15.0" customHeight="1">
      <c r="A25" s="179" t="s">
        <v>93</v>
      </c>
      <c r="B25" s="179" t="s">
        <v>434</v>
      </c>
      <c r="C25" s="179" t="s">
        <v>131</v>
      </c>
      <c r="D25" s="179" t="s">
        <v>162</v>
      </c>
      <c r="E25" s="180">
        <v>4500.0</v>
      </c>
      <c r="F25" s="180">
        <v>2500.0</v>
      </c>
      <c r="G25" s="180">
        <f t="shared" si="1"/>
        <v>7000</v>
      </c>
      <c r="H25" s="179" t="s">
        <v>546</v>
      </c>
    </row>
    <row r="26" ht="15.0" customHeight="1">
      <c r="A26" s="181" t="s">
        <v>547</v>
      </c>
      <c r="B26" s="181" t="s">
        <v>434</v>
      </c>
      <c r="C26" s="181" t="s">
        <v>133</v>
      </c>
      <c r="D26" s="181" t="s">
        <v>162</v>
      </c>
      <c r="E26" s="182">
        <v>2800.0</v>
      </c>
      <c r="F26" s="182">
        <v>1800.0</v>
      </c>
      <c r="G26" s="182">
        <f t="shared" si="1"/>
        <v>4600</v>
      </c>
      <c r="H26" s="181" t="s">
        <v>548</v>
      </c>
    </row>
    <row r="27" ht="15.0" customHeight="1">
      <c r="A27" s="179" t="s">
        <v>549</v>
      </c>
      <c r="B27" s="179" t="s">
        <v>434</v>
      </c>
      <c r="C27" s="179" t="s">
        <v>135</v>
      </c>
      <c r="D27" s="179" t="s">
        <v>162</v>
      </c>
      <c r="E27" s="180">
        <v>8500.0</v>
      </c>
      <c r="F27" s="180">
        <v>3000.0</v>
      </c>
      <c r="G27" s="180">
        <f t="shared" si="1"/>
        <v>11500</v>
      </c>
      <c r="H27" s="179" t="s">
        <v>550</v>
      </c>
    </row>
    <row r="28" ht="15.0" customHeight="1">
      <c r="A28" s="181" t="s">
        <v>94</v>
      </c>
      <c r="B28" s="181" t="s">
        <v>434</v>
      </c>
      <c r="C28" s="181" t="s">
        <v>551</v>
      </c>
      <c r="D28" s="181" t="s">
        <v>203</v>
      </c>
      <c r="E28" s="182">
        <v>45.0</v>
      </c>
      <c r="F28" s="182">
        <v>25.0</v>
      </c>
      <c r="G28" s="182">
        <f t="shared" si="1"/>
        <v>70</v>
      </c>
      <c r="H28" s="181" t="s">
        <v>552</v>
      </c>
    </row>
    <row r="29" ht="15.0" customHeight="1">
      <c r="A29" s="179" t="s">
        <v>95</v>
      </c>
      <c r="B29" s="179" t="s">
        <v>553</v>
      </c>
      <c r="C29" s="179" t="s">
        <v>164</v>
      </c>
      <c r="D29" s="179" t="s">
        <v>162</v>
      </c>
      <c r="E29" s="180">
        <v>45.0</v>
      </c>
      <c r="F29" s="180">
        <v>25.0</v>
      </c>
      <c r="G29" s="180">
        <f t="shared" si="1"/>
        <v>70</v>
      </c>
      <c r="H29" s="179" t="s">
        <v>554</v>
      </c>
    </row>
    <row r="30" ht="15.0" customHeight="1">
      <c r="A30" s="181" t="s">
        <v>555</v>
      </c>
      <c r="B30" s="181" t="s">
        <v>553</v>
      </c>
      <c r="C30" s="181" t="s">
        <v>166</v>
      </c>
      <c r="D30" s="181" t="s">
        <v>162</v>
      </c>
      <c r="E30" s="182">
        <v>65.0</v>
      </c>
      <c r="F30" s="182">
        <v>30.0</v>
      </c>
      <c r="G30" s="182">
        <f t="shared" si="1"/>
        <v>95</v>
      </c>
      <c r="H30" s="181" t="s">
        <v>554</v>
      </c>
    </row>
    <row r="31" ht="15.0" customHeight="1">
      <c r="A31" s="179" t="s">
        <v>96</v>
      </c>
      <c r="B31" s="179" t="s">
        <v>553</v>
      </c>
      <c r="C31" s="179" t="s">
        <v>167</v>
      </c>
      <c r="D31" s="179" t="s">
        <v>162</v>
      </c>
      <c r="E31" s="180">
        <v>85.0</v>
      </c>
      <c r="F31" s="180">
        <v>30.0</v>
      </c>
      <c r="G31" s="180">
        <f t="shared" si="1"/>
        <v>115</v>
      </c>
      <c r="H31" s="179" t="s">
        <v>556</v>
      </c>
    </row>
    <row r="32" ht="15.0" customHeight="1">
      <c r="A32" s="181" t="s">
        <v>557</v>
      </c>
      <c r="B32" s="181" t="s">
        <v>553</v>
      </c>
      <c r="C32" s="181" t="s">
        <v>168</v>
      </c>
      <c r="D32" s="181" t="s">
        <v>162</v>
      </c>
      <c r="E32" s="182">
        <v>120.0</v>
      </c>
      <c r="F32" s="182">
        <v>35.0</v>
      </c>
      <c r="G32" s="182">
        <f t="shared" si="1"/>
        <v>155</v>
      </c>
      <c r="H32" s="181" t="s">
        <v>556</v>
      </c>
    </row>
    <row r="33" ht="15.0" customHeight="1">
      <c r="A33" s="179" t="s">
        <v>558</v>
      </c>
      <c r="B33" s="179" t="s">
        <v>553</v>
      </c>
      <c r="C33" s="179" t="s">
        <v>559</v>
      </c>
      <c r="D33" s="179" t="s">
        <v>162</v>
      </c>
      <c r="E33" s="180">
        <v>55.0</v>
      </c>
      <c r="F33" s="180">
        <v>25.0</v>
      </c>
      <c r="G33" s="180">
        <f t="shared" si="1"/>
        <v>80</v>
      </c>
      <c r="H33" s="179" t="s">
        <v>560</v>
      </c>
    </row>
    <row r="34" ht="15.0" customHeight="1">
      <c r="A34" s="181" t="s">
        <v>97</v>
      </c>
      <c r="B34" s="181" t="s">
        <v>553</v>
      </c>
      <c r="C34" s="181" t="s">
        <v>561</v>
      </c>
      <c r="D34" s="181" t="s">
        <v>162</v>
      </c>
      <c r="E34" s="182">
        <v>65.0</v>
      </c>
      <c r="F34" s="182">
        <v>20.0</v>
      </c>
      <c r="G34" s="182">
        <f t="shared" si="1"/>
        <v>85</v>
      </c>
      <c r="H34" s="181" t="s">
        <v>562</v>
      </c>
    </row>
    <row r="35" ht="15.0" customHeight="1">
      <c r="A35" s="179" t="s">
        <v>563</v>
      </c>
      <c r="B35" s="179" t="s">
        <v>553</v>
      </c>
      <c r="C35" s="179" t="s">
        <v>169</v>
      </c>
      <c r="D35" s="179" t="s">
        <v>162</v>
      </c>
      <c r="E35" s="180">
        <v>95.0</v>
      </c>
      <c r="F35" s="180">
        <v>25.0</v>
      </c>
      <c r="G35" s="180">
        <f t="shared" si="1"/>
        <v>120</v>
      </c>
      <c r="H35" s="179" t="s">
        <v>562</v>
      </c>
    </row>
    <row r="36" ht="15.0" customHeight="1">
      <c r="A36" s="181" t="s">
        <v>564</v>
      </c>
      <c r="B36" s="181" t="s">
        <v>553</v>
      </c>
      <c r="C36" s="181" t="s">
        <v>170</v>
      </c>
      <c r="D36" s="181" t="s">
        <v>162</v>
      </c>
      <c r="E36" s="182">
        <v>125.0</v>
      </c>
      <c r="F36" s="182">
        <v>30.0</v>
      </c>
      <c r="G36" s="182">
        <f t="shared" si="1"/>
        <v>155</v>
      </c>
      <c r="H36" s="181" t="s">
        <v>562</v>
      </c>
    </row>
    <row r="37" ht="15.0" customHeight="1">
      <c r="A37" s="179" t="s">
        <v>565</v>
      </c>
      <c r="B37" s="179" t="s">
        <v>553</v>
      </c>
      <c r="C37" s="179" t="s">
        <v>566</v>
      </c>
      <c r="D37" s="179" t="s">
        <v>162</v>
      </c>
      <c r="E37" s="180">
        <v>160.0</v>
      </c>
      <c r="F37" s="180">
        <v>35.0</v>
      </c>
      <c r="G37" s="180">
        <f t="shared" si="1"/>
        <v>195</v>
      </c>
      <c r="H37" s="179" t="s">
        <v>562</v>
      </c>
    </row>
    <row r="38" ht="15.0" customHeight="1">
      <c r="A38" s="181" t="s">
        <v>98</v>
      </c>
      <c r="B38" s="181" t="s">
        <v>567</v>
      </c>
      <c r="C38" s="181" t="s">
        <v>568</v>
      </c>
      <c r="D38" s="181" t="s">
        <v>162</v>
      </c>
      <c r="E38" s="182">
        <v>120.0</v>
      </c>
      <c r="F38" s="182">
        <v>30.0</v>
      </c>
      <c r="G38" s="182">
        <f t="shared" si="1"/>
        <v>150</v>
      </c>
      <c r="H38" s="181" t="s">
        <v>569</v>
      </c>
    </row>
    <row r="39" ht="15.0" customHeight="1">
      <c r="A39" s="179" t="s">
        <v>99</v>
      </c>
      <c r="B39" s="179" t="s">
        <v>567</v>
      </c>
      <c r="C39" s="179" t="s">
        <v>570</v>
      </c>
      <c r="D39" s="179" t="s">
        <v>162</v>
      </c>
      <c r="E39" s="180">
        <v>350.0</v>
      </c>
      <c r="F39" s="180">
        <v>150.0</v>
      </c>
      <c r="G39" s="180">
        <f t="shared" si="1"/>
        <v>500</v>
      </c>
      <c r="H39" s="179" t="s">
        <v>571</v>
      </c>
    </row>
    <row r="40" ht="15.0" customHeight="1">
      <c r="A40" s="181" t="s">
        <v>572</v>
      </c>
      <c r="B40" s="181" t="s">
        <v>567</v>
      </c>
      <c r="C40" s="181" t="s">
        <v>573</v>
      </c>
      <c r="D40" s="181" t="s">
        <v>162</v>
      </c>
      <c r="E40" s="182">
        <v>480.0</v>
      </c>
      <c r="F40" s="182">
        <v>180.0</v>
      </c>
      <c r="G40" s="182">
        <f t="shared" si="1"/>
        <v>660</v>
      </c>
      <c r="H40" s="181" t="s">
        <v>571</v>
      </c>
    </row>
    <row r="41" ht="15.0" customHeight="1">
      <c r="A41" s="179" t="s">
        <v>574</v>
      </c>
      <c r="B41" s="179" t="s">
        <v>567</v>
      </c>
      <c r="C41" s="179" t="s">
        <v>178</v>
      </c>
      <c r="D41" s="179" t="s">
        <v>162</v>
      </c>
      <c r="E41" s="180">
        <v>280.0</v>
      </c>
      <c r="F41" s="180">
        <v>100.0</v>
      </c>
      <c r="G41" s="180">
        <f t="shared" si="1"/>
        <v>380</v>
      </c>
      <c r="H41" s="179" t="s">
        <v>575</v>
      </c>
    </row>
    <row r="42" ht="15.0" customHeight="1">
      <c r="A42" s="181" t="s">
        <v>576</v>
      </c>
      <c r="B42" s="181" t="s">
        <v>567</v>
      </c>
      <c r="C42" s="181" t="s">
        <v>577</v>
      </c>
      <c r="D42" s="181" t="s">
        <v>203</v>
      </c>
      <c r="E42" s="182">
        <v>150.0</v>
      </c>
      <c r="F42" s="182">
        <v>80.0</v>
      </c>
      <c r="G42" s="182">
        <f t="shared" si="1"/>
        <v>230</v>
      </c>
      <c r="H42" s="181" t="s">
        <v>578</v>
      </c>
    </row>
    <row r="43" ht="15.0" customHeight="1">
      <c r="A43" s="179" t="s">
        <v>100</v>
      </c>
      <c r="B43" s="179" t="s">
        <v>567</v>
      </c>
      <c r="C43" s="179" t="s">
        <v>579</v>
      </c>
      <c r="D43" s="179" t="s">
        <v>162</v>
      </c>
      <c r="E43" s="180">
        <v>1800.0</v>
      </c>
      <c r="F43" s="180">
        <v>350.0</v>
      </c>
      <c r="G43" s="180">
        <f t="shared" si="1"/>
        <v>2150</v>
      </c>
      <c r="H43" s="179" t="s">
        <v>580</v>
      </c>
    </row>
    <row r="44" ht="15.0" customHeight="1">
      <c r="A44" s="181" t="s">
        <v>581</v>
      </c>
      <c r="B44" s="181" t="s">
        <v>567</v>
      </c>
      <c r="C44" s="181" t="s">
        <v>582</v>
      </c>
      <c r="D44" s="181" t="s">
        <v>162</v>
      </c>
      <c r="E44" s="182">
        <v>3200.0</v>
      </c>
      <c r="F44" s="182">
        <v>400.0</v>
      </c>
      <c r="G44" s="182">
        <f t="shared" si="1"/>
        <v>3600</v>
      </c>
      <c r="H44" s="181" t="s">
        <v>583</v>
      </c>
    </row>
    <row r="45" ht="15.0" customHeight="1">
      <c r="A45" s="179" t="s">
        <v>584</v>
      </c>
      <c r="B45" s="179" t="s">
        <v>567</v>
      </c>
      <c r="C45" s="179" t="s">
        <v>181</v>
      </c>
      <c r="D45" s="179" t="s">
        <v>162</v>
      </c>
      <c r="E45" s="180">
        <v>650.0</v>
      </c>
      <c r="F45" s="180">
        <v>200.0</v>
      </c>
      <c r="G45" s="180">
        <f t="shared" si="1"/>
        <v>850</v>
      </c>
      <c r="H45" s="179" t="s">
        <v>585</v>
      </c>
    </row>
    <row r="46" ht="15.0" customHeight="1">
      <c r="A46" s="181" t="s">
        <v>586</v>
      </c>
      <c r="B46" s="181" t="s">
        <v>567</v>
      </c>
      <c r="C46" s="181" t="s">
        <v>587</v>
      </c>
      <c r="D46" s="181" t="s">
        <v>162</v>
      </c>
      <c r="E46" s="182">
        <v>950.0</v>
      </c>
      <c r="F46" s="182">
        <v>250.0</v>
      </c>
      <c r="G46" s="182">
        <f t="shared" si="1"/>
        <v>1200</v>
      </c>
      <c r="H46" s="181" t="s">
        <v>588</v>
      </c>
    </row>
    <row r="47" ht="15.0" customHeight="1">
      <c r="A47" s="179" t="s">
        <v>101</v>
      </c>
      <c r="B47" s="179" t="s">
        <v>589</v>
      </c>
      <c r="C47" s="179" t="s">
        <v>590</v>
      </c>
      <c r="D47" s="179" t="s">
        <v>162</v>
      </c>
      <c r="E47" s="180">
        <v>35.0</v>
      </c>
      <c r="F47" s="180">
        <v>20.0</v>
      </c>
      <c r="G47" s="180">
        <f t="shared" si="1"/>
        <v>55</v>
      </c>
      <c r="H47" s="179" t="s">
        <v>591</v>
      </c>
    </row>
    <row r="48" ht="15.0" customHeight="1">
      <c r="A48" s="181" t="s">
        <v>592</v>
      </c>
      <c r="B48" s="181" t="s">
        <v>589</v>
      </c>
      <c r="C48" s="181" t="s">
        <v>593</v>
      </c>
      <c r="D48" s="181" t="s">
        <v>162</v>
      </c>
      <c r="E48" s="182">
        <v>40.0</v>
      </c>
      <c r="F48" s="182">
        <v>25.0</v>
      </c>
      <c r="G48" s="182">
        <f t="shared" si="1"/>
        <v>65</v>
      </c>
      <c r="H48" s="181" t="s">
        <v>591</v>
      </c>
    </row>
    <row r="49" ht="15.0" customHeight="1">
      <c r="A49" s="179" t="s">
        <v>594</v>
      </c>
      <c r="B49" s="179" t="s">
        <v>589</v>
      </c>
      <c r="C49" s="179" t="s">
        <v>595</v>
      </c>
      <c r="D49" s="179" t="s">
        <v>162</v>
      </c>
      <c r="E49" s="180">
        <v>55.0</v>
      </c>
      <c r="F49" s="180">
        <v>30.0</v>
      </c>
      <c r="G49" s="180">
        <f t="shared" si="1"/>
        <v>85</v>
      </c>
      <c r="H49" s="179" t="s">
        <v>596</v>
      </c>
    </row>
    <row r="50" ht="15.0" customHeight="1">
      <c r="A50" s="181" t="s">
        <v>102</v>
      </c>
      <c r="B50" s="181" t="s">
        <v>589</v>
      </c>
      <c r="C50" s="181" t="s">
        <v>182</v>
      </c>
      <c r="D50" s="181" t="s">
        <v>162</v>
      </c>
      <c r="E50" s="182">
        <v>25.0</v>
      </c>
      <c r="F50" s="182">
        <v>15.0</v>
      </c>
      <c r="G50" s="182">
        <f t="shared" si="1"/>
        <v>40</v>
      </c>
      <c r="H50" s="181" t="s">
        <v>597</v>
      </c>
    </row>
    <row r="51" ht="15.0" customHeight="1">
      <c r="A51" s="179" t="s">
        <v>598</v>
      </c>
      <c r="B51" s="179" t="s">
        <v>589</v>
      </c>
      <c r="C51" s="179" t="s">
        <v>183</v>
      </c>
      <c r="D51" s="179" t="s">
        <v>162</v>
      </c>
      <c r="E51" s="180">
        <v>35.0</v>
      </c>
      <c r="F51" s="180">
        <v>20.0</v>
      </c>
      <c r="G51" s="180">
        <f t="shared" si="1"/>
        <v>55</v>
      </c>
      <c r="H51" s="179" t="s">
        <v>597</v>
      </c>
    </row>
    <row r="52" ht="15.0" customHeight="1">
      <c r="A52" s="181" t="s">
        <v>599</v>
      </c>
      <c r="B52" s="181" t="s">
        <v>600</v>
      </c>
      <c r="C52" s="181" t="s">
        <v>601</v>
      </c>
      <c r="D52" s="181" t="s">
        <v>162</v>
      </c>
      <c r="E52" s="182">
        <v>25.0</v>
      </c>
      <c r="F52" s="182">
        <v>0.0</v>
      </c>
      <c r="G52" s="182">
        <f t="shared" si="1"/>
        <v>25</v>
      </c>
      <c r="H52" s="181" t="s">
        <v>602</v>
      </c>
    </row>
    <row r="53" ht="15.0" customHeight="1">
      <c r="A53" s="179" t="s">
        <v>603</v>
      </c>
      <c r="B53" s="179" t="s">
        <v>600</v>
      </c>
      <c r="C53" s="179" t="s">
        <v>604</v>
      </c>
      <c r="D53" s="179" t="s">
        <v>187</v>
      </c>
      <c r="E53" s="180">
        <v>80.0</v>
      </c>
      <c r="F53" s="180">
        <v>0.0</v>
      </c>
      <c r="G53" s="180">
        <f t="shared" si="1"/>
        <v>80</v>
      </c>
      <c r="H53" s="179" t="s">
        <v>605</v>
      </c>
    </row>
    <row r="54" ht="15.0" customHeight="1">
      <c r="A54" s="181" t="s">
        <v>606</v>
      </c>
      <c r="B54" s="181" t="s">
        <v>600</v>
      </c>
      <c r="C54" s="181" t="s">
        <v>607</v>
      </c>
      <c r="D54" s="181" t="s">
        <v>162</v>
      </c>
      <c r="E54" s="182">
        <v>15.0</v>
      </c>
      <c r="F54" s="182">
        <v>5.0</v>
      </c>
      <c r="G54" s="182">
        <f t="shared" si="1"/>
        <v>20</v>
      </c>
      <c r="H54" s="181" t="s">
        <v>608</v>
      </c>
    </row>
    <row r="55" ht="15.0" customHeight="1">
      <c r="A55" s="179" t="s">
        <v>609</v>
      </c>
      <c r="B55" s="179" t="s">
        <v>600</v>
      </c>
      <c r="C55" s="179" t="s">
        <v>610</v>
      </c>
      <c r="D55" s="179" t="s">
        <v>162</v>
      </c>
      <c r="E55" s="180">
        <v>12.0</v>
      </c>
      <c r="F55" s="180">
        <v>8.0</v>
      </c>
      <c r="G55" s="180">
        <f t="shared" si="1"/>
        <v>20</v>
      </c>
      <c r="H55" s="179" t="s">
        <v>611</v>
      </c>
    </row>
    <row r="56" ht="15.0" customHeight="1">
      <c r="A56" s="181" t="s">
        <v>612</v>
      </c>
      <c r="B56" s="181" t="s">
        <v>600</v>
      </c>
      <c r="C56" s="181" t="s">
        <v>613</v>
      </c>
      <c r="D56" s="181" t="s">
        <v>162</v>
      </c>
      <c r="E56" s="182">
        <v>8.0</v>
      </c>
      <c r="F56" s="182">
        <v>5.0</v>
      </c>
      <c r="G56" s="182">
        <f t="shared" si="1"/>
        <v>13</v>
      </c>
      <c r="H56" s="181" t="s">
        <v>614</v>
      </c>
    </row>
    <row r="57" ht="15.75" customHeight="1"/>
    <row r="58" ht="15.0" customHeight="1">
      <c r="A58" s="183" t="s">
        <v>615</v>
      </c>
    </row>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1:H1"/>
    <mergeCell ref="A2:H2"/>
    <mergeCell ref="A58:H58"/>
  </mergeCells>
  <printOptions/>
  <pageMargins bottom="0.75" footer="0.0" header="0.0" left="0.7" right="0.7" top="0.75"/>
  <pageSetup orientation="portrait"/>
  <headerFooter>
    <oddHeader/>
    <oddFooter/>
  </headerFooter>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71"/>
    <col customWidth="1" min="2" max="3" width="25.71"/>
    <col customWidth="1" min="4" max="5" width="21.43"/>
    <col customWidth="1" min="6" max="6" width="22.86"/>
    <col customWidth="1" min="7" max="26" width="8.86"/>
  </cols>
  <sheetData>
    <row r="1" ht="37.5" customHeight="1">
      <c r="A1" s="184" t="s">
        <v>616</v>
      </c>
      <c r="B1" s="2"/>
      <c r="C1" s="2"/>
      <c r="D1" s="2"/>
      <c r="E1" s="2"/>
      <c r="F1" s="3"/>
    </row>
    <row r="2" ht="22.5" customHeight="1">
      <c r="A2" s="185" t="s">
        <v>617</v>
      </c>
    </row>
    <row r="4" ht="26.25" customHeight="1">
      <c r="A4" s="186" t="s">
        <v>618</v>
      </c>
      <c r="B4" s="2"/>
      <c r="C4" s="2"/>
      <c r="D4" s="2"/>
      <c r="E4" s="2"/>
      <c r="F4" s="3"/>
    </row>
    <row r="5" ht="45.0" customHeight="1">
      <c r="A5" s="187" t="s">
        <v>619</v>
      </c>
      <c r="B5" s="188"/>
      <c r="C5" s="188"/>
      <c r="D5" s="188"/>
      <c r="E5" s="188"/>
      <c r="F5" s="189"/>
    </row>
    <row r="6">
      <c r="A6" s="190"/>
      <c r="F6" s="191"/>
    </row>
    <row r="7">
      <c r="A7" s="192"/>
      <c r="B7" s="193"/>
      <c r="C7" s="193"/>
      <c r="D7" s="193"/>
      <c r="E7" s="193"/>
      <c r="F7" s="194"/>
    </row>
    <row r="9" ht="26.25" customHeight="1">
      <c r="A9" s="195" t="s">
        <v>620</v>
      </c>
      <c r="B9" s="2"/>
      <c r="C9" s="2"/>
      <c r="D9" s="2"/>
      <c r="E9" s="2"/>
      <c r="F9" s="3"/>
    </row>
    <row r="10" ht="18.75" customHeight="1">
      <c r="A10" s="196" t="s">
        <v>621</v>
      </c>
      <c r="B10" s="2"/>
      <c r="C10" s="2"/>
      <c r="D10" s="2"/>
      <c r="E10" s="2"/>
      <c r="F10" s="3"/>
    </row>
    <row r="11" ht="33.75" customHeight="1">
      <c r="A11" s="197" t="s">
        <v>622</v>
      </c>
      <c r="B11" s="2"/>
      <c r="C11" s="2"/>
      <c r="D11" s="2"/>
      <c r="E11" s="2"/>
      <c r="F11" s="3"/>
    </row>
    <row r="12" ht="18.75" customHeight="1">
      <c r="A12" s="196" t="s">
        <v>623</v>
      </c>
      <c r="B12" s="2"/>
      <c r="C12" s="2"/>
      <c r="D12" s="2"/>
      <c r="E12" s="2"/>
      <c r="F12" s="3"/>
    </row>
    <row r="13" ht="33.75" customHeight="1">
      <c r="A13" s="197" t="s">
        <v>624</v>
      </c>
      <c r="B13" s="2"/>
      <c r="C13" s="2"/>
      <c r="D13" s="2"/>
      <c r="E13" s="2"/>
      <c r="F13" s="3"/>
    </row>
    <row r="14" ht="18.75" customHeight="1">
      <c r="A14" s="196" t="s">
        <v>625</v>
      </c>
      <c r="B14" s="2"/>
      <c r="C14" s="2"/>
      <c r="D14" s="2"/>
      <c r="E14" s="2"/>
      <c r="F14" s="3"/>
    </row>
    <row r="15" ht="33.75" customHeight="1">
      <c r="A15" s="197" t="s">
        <v>626</v>
      </c>
      <c r="B15" s="2"/>
      <c r="C15" s="2"/>
      <c r="D15" s="2"/>
      <c r="E15" s="2"/>
      <c r="F15" s="3"/>
    </row>
    <row r="16" ht="18.75" customHeight="1">
      <c r="A16" s="196" t="s">
        <v>627</v>
      </c>
      <c r="B16" s="2"/>
      <c r="C16" s="2"/>
      <c r="D16" s="2"/>
      <c r="E16" s="2"/>
      <c r="F16" s="3"/>
    </row>
    <row r="17" ht="33.75" customHeight="1">
      <c r="A17" s="197" t="s">
        <v>628</v>
      </c>
      <c r="B17" s="2"/>
      <c r="C17" s="2"/>
      <c r="D17" s="2"/>
      <c r="E17" s="2"/>
      <c r="F17" s="3"/>
    </row>
    <row r="18" ht="18.75" customHeight="1">
      <c r="A18" s="196" t="s">
        <v>629</v>
      </c>
      <c r="B18" s="2"/>
      <c r="C18" s="2"/>
      <c r="D18" s="2"/>
      <c r="E18" s="2"/>
      <c r="F18" s="3"/>
    </row>
    <row r="19" ht="33.75" customHeight="1">
      <c r="A19" s="197" t="s">
        <v>630</v>
      </c>
      <c r="B19" s="2"/>
      <c r="C19" s="2"/>
      <c r="D19" s="2"/>
      <c r="E19" s="2"/>
      <c r="F19" s="3"/>
    </row>
    <row r="21" ht="26.25" customHeight="1">
      <c r="A21" s="195" t="s">
        <v>631</v>
      </c>
      <c r="B21" s="2"/>
      <c r="C21" s="2"/>
      <c r="D21" s="2"/>
      <c r="E21" s="2"/>
      <c r="F21" s="3"/>
    </row>
    <row r="22" ht="18.75" customHeight="1">
      <c r="A22" s="198" t="s">
        <v>632</v>
      </c>
      <c r="B22" s="199"/>
      <c r="C22" s="199"/>
      <c r="D22" s="199"/>
      <c r="E22" s="199"/>
      <c r="F22" s="199"/>
    </row>
    <row r="23" ht="41.25" customHeight="1">
      <c r="A23" s="200" t="s">
        <v>633</v>
      </c>
      <c r="B23" s="2"/>
      <c r="C23" s="2"/>
      <c r="D23" s="2"/>
      <c r="E23" s="2"/>
      <c r="F23" s="3"/>
    </row>
    <row r="24" ht="18.75" customHeight="1">
      <c r="A24" s="201" t="s">
        <v>634</v>
      </c>
      <c r="B24" s="199"/>
      <c r="C24" s="199"/>
      <c r="D24" s="199"/>
      <c r="E24" s="199"/>
      <c r="F24" s="199"/>
    </row>
    <row r="25" ht="41.25" customHeight="1">
      <c r="A25" s="202" t="s">
        <v>635</v>
      </c>
      <c r="B25" s="2"/>
      <c r="C25" s="2"/>
      <c r="D25" s="2"/>
      <c r="E25" s="2"/>
      <c r="F25" s="3"/>
    </row>
    <row r="26" ht="18.75" customHeight="1">
      <c r="A26" s="198" t="s">
        <v>636</v>
      </c>
      <c r="B26" s="199"/>
      <c r="C26" s="199"/>
      <c r="D26" s="199"/>
      <c r="E26" s="199"/>
      <c r="F26" s="199"/>
    </row>
    <row r="27" ht="41.25" customHeight="1">
      <c r="A27" s="200" t="s">
        <v>637</v>
      </c>
      <c r="B27" s="2"/>
      <c r="C27" s="2"/>
      <c r="D27" s="2"/>
      <c r="E27" s="2"/>
      <c r="F27" s="3"/>
    </row>
    <row r="28" ht="18.75" customHeight="1">
      <c r="A28" s="201" t="s">
        <v>638</v>
      </c>
      <c r="B28" s="199"/>
      <c r="C28" s="199"/>
      <c r="D28" s="199"/>
      <c r="E28" s="199"/>
      <c r="F28" s="199"/>
    </row>
    <row r="29" ht="41.25" customHeight="1">
      <c r="A29" s="202" t="s">
        <v>639</v>
      </c>
      <c r="B29" s="2"/>
      <c r="C29" s="2"/>
      <c r="D29" s="2"/>
      <c r="E29" s="2"/>
      <c r="F29" s="3"/>
    </row>
    <row r="30" ht="18.75" customHeight="1">
      <c r="A30" s="198" t="s">
        <v>640</v>
      </c>
      <c r="B30" s="199"/>
      <c r="C30" s="199"/>
      <c r="D30" s="199"/>
      <c r="E30" s="199"/>
      <c r="F30" s="199"/>
    </row>
    <row r="31" ht="41.25" customHeight="1">
      <c r="A31" s="200" t="s">
        <v>641</v>
      </c>
      <c r="B31" s="2"/>
      <c r="C31" s="2"/>
      <c r="D31" s="2"/>
      <c r="E31" s="2"/>
      <c r="F31" s="3"/>
    </row>
    <row r="32" ht="18.75" customHeight="1">
      <c r="A32" s="201" t="s">
        <v>642</v>
      </c>
      <c r="B32" s="199"/>
      <c r="C32" s="199"/>
      <c r="D32" s="199"/>
      <c r="E32" s="199"/>
      <c r="F32" s="199"/>
    </row>
    <row r="33" ht="41.25" customHeight="1">
      <c r="A33" s="202" t="s">
        <v>643</v>
      </c>
      <c r="B33" s="2"/>
      <c r="C33" s="2"/>
      <c r="D33" s="2"/>
      <c r="E33" s="2"/>
      <c r="F33" s="3"/>
    </row>
    <row r="34" ht="18.75" customHeight="1">
      <c r="A34" s="198" t="s">
        <v>644</v>
      </c>
      <c r="B34" s="199"/>
      <c r="C34" s="199"/>
      <c r="D34" s="199"/>
      <c r="E34" s="199"/>
      <c r="F34" s="199"/>
    </row>
    <row r="35" ht="41.25" customHeight="1">
      <c r="A35" s="200" t="s">
        <v>645</v>
      </c>
      <c r="B35" s="2"/>
      <c r="C35" s="2"/>
      <c r="D35" s="2"/>
      <c r="E35" s="2"/>
      <c r="F35" s="3"/>
    </row>
    <row r="36" ht="18.75" customHeight="1">
      <c r="A36" s="201" t="s">
        <v>646</v>
      </c>
      <c r="B36" s="199"/>
      <c r="C36" s="199"/>
      <c r="D36" s="199"/>
      <c r="E36" s="199"/>
      <c r="F36" s="199"/>
    </row>
    <row r="37" ht="41.25" customHeight="1">
      <c r="A37" s="202" t="s">
        <v>647</v>
      </c>
      <c r="B37" s="2"/>
      <c r="C37" s="2"/>
      <c r="D37" s="2"/>
      <c r="E37" s="2"/>
      <c r="F37" s="3"/>
    </row>
    <row r="38" ht="18.75" customHeight="1">
      <c r="A38" s="198" t="s">
        <v>648</v>
      </c>
      <c r="B38" s="199"/>
      <c r="C38" s="199"/>
      <c r="D38" s="199"/>
      <c r="E38" s="199"/>
      <c r="F38" s="199"/>
    </row>
    <row r="39" ht="41.25" customHeight="1">
      <c r="A39" s="200" t="s">
        <v>649</v>
      </c>
      <c r="B39" s="2"/>
      <c r="C39" s="2"/>
      <c r="D39" s="2"/>
      <c r="E39" s="2"/>
      <c r="F39" s="3"/>
    </row>
    <row r="40" ht="18.75" customHeight="1">
      <c r="A40" s="201" t="s">
        <v>650</v>
      </c>
      <c r="B40" s="199"/>
      <c r="C40" s="199"/>
      <c r="D40" s="199"/>
      <c r="E40" s="199"/>
      <c r="F40" s="199"/>
    </row>
    <row r="41" ht="41.25" customHeight="1">
      <c r="A41" s="202" t="s">
        <v>651</v>
      </c>
      <c r="B41" s="2"/>
      <c r="C41" s="2"/>
      <c r="D41" s="2"/>
      <c r="E41" s="2"/>
      <c r="F41" s="3"/>
    </row>
    <row r="42" ht="18.75" customHeight="1">
      <c r="A42" s="198" t="s">
        <v>652</v>
      </c>
      <c r="B42" s="199"/>
      <c r="C42" s="199"/>
      <c r="D42" s="199"/>
      <c r="E42" s="199"/>
      <c r="F42" s="199"/>
    </row>
    <row r="43" ht="41.25" customHeight="1">
      <c r="A43" s="200" t="s">
        <v>653</v>
      </c>
      <c r="B43" s="2"/>
      <c r="C43" s="2"/>
      <c r="D43" s="2"/>
      <c r="E43" s="2"/>
      <c r="F43" s="3"/>
    </row>
    <row r="44" ht="18.75" customHeight="1">
      <c r="A44" s="201" t="s">
        <v>654</v>
      </c>
      <c r="B44" s="199"/>
      <c r="C44" s="199"/>
      <c r="D44" s="199"/>
      <c r="E44" s="199"/>
      <c r="F44" s="199"/>
    </row>
    <row r="45" ht="41.25" customHeight="1">
      <c r="A45" s="202" t="s">
        <v>655</v>
      </c>
      <c r="B45" s="2"/>
      <c r="C45" s="2"/>
      <c r="D45" s="2"/>
      <c r="E45" s="2"/>
      <c r="F45" s="3"/>
    </row>
    <row r="46" ht="18.75" customHeight="1">
      <c r="A46" s="198" t="s">
        <v>656</v>
      </c>
      <c r="B46" s="199"/>
      <c r="C46" s="199"/>
      <c r="D46" s="199"/>
      <c r="E46" s="199"/>
      <c r="F46" s="199"/>
    </row>
    <row r="47" ht="41.25" customHeight="1">
      <c r="A47" s="200" t="s">
        <v>657</v>
      </c>
      <c r="B47" s="2"/>
      <c r="C47" s="2"/>
      <c r="D47" s="2"/>
      <c r="E47" s="2"/>
      <c r="F47" s="3"/>
    </row>
    <row r="48" ht="15.75" customHeight="1"/>
    <row r="49" ht="26.25" customHeight="1">
      <c r="A49" s="186" t="s">
        <v>658</v>
      </c>
      <c r="B49" s="2"/>
      <c r="C49" s="2"/>
      <c r="D49" s="2"/>
      <c r="E49" s="2"/>
      <c r="F49" s="3"/>
    </row>
    <row r="50" ht="18.75" customHeight="1">
      <c r="A50" s="203" t="s">
        <v>659</v>
      </c>
      <c r="B50" s="2"/>
      <c r="C50" s="2"/>
      <c r="D50" s="2"/>
      <c r="E50" s="2"/>
      <c r="F50" s="3"/>
    </row>
    <row r="51" ht="18.75" customHeight="1">
      <c r="A51" s="203" t="s">
        <v>660</v>
      </c>
      <c r="B51" s="2"/>
      <c r="C51" s="2"/>
      <c r="D51" s="2"/>
      <c r="E51" s="2"/>
      <c r="F51" s="3"/>
    </row>
    <row r="52" ht="18.75" customHeight="1">
      <c r="A52" s="203" t="s">
        <v>661</v>
      </c>
      <c r="B52" s="2"/>
      <c r="C52" s="2"/>
      <c r="D52" s="2"/>
      <c r="E52" s="2"/>
      <c r="F52" s="3"/>
    </row>
    <row r="53" ht="18.75" customHeight="1">
      <c r="A53" s="203" t="s">
        <v>662</v>
      </c>
      <c r="B53" s="2"/>
      <c r="C53" s="2"/>
      <c r="D53" s="2"/>
      <c r="E53" s="2"/>
      <c r="F53" s="3"/>
    </row>
    <row r="54" ht="18.75" customHeight="1">
      <c r="A54" s="203" t="s">
        <v>663</v>
      </c>
      <c r="B54" s="2"/>
      <c r="C54" s="2"/>
      <c r="D54" s="2"/>
      <c r="E54" s="2"/>
      <c r="F54" s="3"/>
    </row>
    <row r="55" ht="18.75" customHeight="1">
      <c r="A55" s="203" t="s">
        <v>664</v>
      </c>
      <c r="B55" s="2"/>
      <c r="C55" s="2"/>
      <c r="D55" s="2"/>
      <c r="E55" s="2"/>
      <c r="F55" s="3"/>
    </row>
    <row r="56" ht="18.75" customHeight="1">
      <c r="A56" s="203" t="s">
        <v>665</v>
      </c>
      <c r="B56" s="2"/>
      <c r="C56" s="2"/>
      <c r="D56" s="2"/>
      <c r="E56" s="2"/>
      <c r="F56" s="3"/>
    </row>
    <row r="57" ht="18.75" customHeight="1">
      <c r="A57" s="203" t="s">
        <v>666</v>
      </c>
      <c r="B57" s="2"/>
      <c r="C57" s="2"/>
      <c r="D57" s="2"/>
      <c r="E57" s="2"/>
      <c r="F57" s="3"/>
    </row>
    <row r="58" ht="15.75" customHeight="1"/>
    <row r="59" ht="26.25" customHeight="1">
      <c r="A59" s="204" t="s">
        <v>667</v>
      </c>
      <c r="B59" s="2"/>
      <c r="C59" s="2"/>
      <c r="D59" s="2"/>
      <c r="E59" s="2"/>
      <c r="F59" s="3"/>
    </row>
    <row r="60" ht="18.75" customHeight="1">
      <c r="A60" s="205" t="s">
        <v>668</v>
      </c>
      <c r="B60" s="2"/>
      <c r="C60" s="2"/>
      <c r="D60" s="2"/>
      <c r="E60" s="2"/>
      <c r="F60" s="3"/>
    </row>
    <row r="61" ht="18.75" customHeight="1">
      <c r="A61" s="205" t="s">
        <v>669</v>
      </c>
      <c r="B61" s="2"/>
      <c r="C61" s="2"/>
      <c r="D61" s="2"/>
      <c r="E61" s="2"/>
      <c r="F61" s="3"/>
    </row>
    <row r="62" ht="18.75" customHeight="1">
      <c r="A62" s="205" t="s">
        <v>670</v>
      </c>
      <c r="B62" s="2"/>
      <c r="C62" s="2"/>
      <c r="D62" s="2"/>
      <c r="E62" s="2"/>
      <c r="F62" s="3"/>
    </row>
    <row r="63" ht="18.75" customHeight="1">
      <c r="A63" s="205" t="s">
        <v>671</v>
      </c>
      <c r="B63" s="2"/>
      <c r="C63" s="2"/>
      <c r="D63" s="2"/>
      <c r="E63" s="2"/>
      <c r="F63" s="3"/>
    </row>
    <row r="64" ht="18.75" customHeight="1">
      <c r="A64" s="205" t="s">
        <v>672</v>
      </c>
      <c r="B64" s="2"/>
      <c r="C64" s="2"/>
      <c r="D64" s="2"/>
      <c r="E64" s="2"/>
      <c r="F64" s="3"/>
    </row>
    <row r="65" ht="15.75" customHeight="1"/>
    <row r="66" ht="26.25" customHeight="1">
      <c r="A66" s="195" t="s">
        <v>673</v>
      </c>
      <c r="B66" s="2"/>
      <c r="C66" s="2"/>
      <c r="D66" s="2"/>
      <c r="E66" s="2"/>
      <c r="F66" s="3"/>
    </row>
    <row r="67" ht="15.0" customHeight="1">
      <c r="A67" s="206" t="s">
        <v>674</v>
      </c>
      <c r="B67" s="2"/>
      <c r="C67" s="2"/>
      <c r="D67" s="2"/>
      <c r="E67" s="2"/>
      <c r="F67" s="3"/>
    </row>
    <row r="68" ht="15.0" customHeight="1">
      <c r="A68" s="206" t="s">
        <v>675</v>
      </c>
      <c r="B68" s="2"/>
      <c r="C68" s="2"/>
      <c r="D68" s="2"/>
      <c r="E68" s="2"/>
      <c r="F68" s="3"/>
    </row>
    <row r="69" ht="15.0" customHeight="1">
      <c r="A69" s="206" t="s">
        <v>676</v>
      </c>
      <c r="B69" s="2"/>
      <c r="C69" s="2"/>
      <c r="D69" s="2"/>
      <c r="E69" s="2"/>
      <c r="F69" s="3"/>
    </row>
    <row r="70" ht="15.0" customHeight="1">
      <c r="A70" s="206" t="s">
        <v>677</v>
      </c>
      <c r="B70" s="2"/>
      <c r="C70" s="2"/>
      <c r="D70" s="2"/>
      <c r="E70" s="2"/>
      <c r="F70" s="3"/>
    </row>
    <row r="71" ht="15.75" customHeight="1"/>
    <row r="72" ht="15.0" customHeight="1">
      <c r="A72" s="207" t="s">
        <v>678</v>
      </c>
    </row>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3">
    <mergeCell ref="A64:F64"/>
    <mergeCell ref="A66:F66"/>
    <mergeCell ref="A67:F67"/>
    <mergeCell ref="A68:F68"/>
    <mergeCell ref="A69:F69"/>
    <mergeCell ref="A70:F70"/>
    <mergeCell ref="A72:F72"/>
    <mergeCell ref="A56:F56"/>
    <mergeCell ref="A57:F57"/>
    <mergeCell ref="A59:F59"/>
    <mergeCell ref="A60:F60"/>
    <mergeCell ref="A61:F61"/>
    <mergeCell ref="A62:F62"/>
    <mergeCell ref="A63:F63"/>
    <mergeCell ref="A1:F1"/>
    <mergeCell ref="A2:F2"/>
    <mergeCell ref="A4:F4"/>
    <mergeCell ref="A5:F7"/>
    <mergeCell ref="A9:F9"/>
    <mergeCell ref="A10:F10"/>
    <mergeCell ref="A11:F11"/>
    <mergeCell ref="A12:F12"/>
    <mergeCell ref="A13:F13"/>
    <mergeCell ref="A14:F14"/>
    <mergeCell ref="A15:F15"/>
    <mergeCell ref="A16:F16"/>
    <mergeCell ref="A17:F17"/>
    <mergeCell ref="A18:F18"/>
    <mergeCell ref="A19:F19"/>
    <mergeCell ref="A21:F21"/>
    <mergeCell ref="A22:F22"/>
    <mergeCell ref="A23:F23"/>
    <mergeCell ref="A24:F24"/>
    <mergeCell ref="A25:F25"/>
    <mergeCell ref="A26:F26"/>
    <mergeCell ref="A27:F27"/>
    <mergeCell ref="A28:F28"/>
    <mergeCell ref="A29:F29"/>
    <mergeCell ref="A30:F30"/>
    <mergeCell ref="A31:F31"/>
    <mergeCell ref="A32:F32"/>
    <mergeCell ref="A33:F33"/>
    <mergeCell ref="A34:F34"/>
    <mergeCell ref="A35:F35"/>
    <mergeCell ref="A36:F36"/>
    <mergeCell ref="A37:F37"/>
    <mergeCell ref="A38:F38"/>
    <mergeCell ref="A39:F39"/>
    <mergeCell ref="A40:F40"/>
    <mergeCell ref="A41:F41"/>
    <mergeCell ref="A42:F42"/>
    <mergeCell ref="A43:F43"/>
    <mergeCell ref="A44:F44"/>
    <mergeCell ref="A45:F45"/>
    <mergeCell ref="A46:F46"/>
    <mergeCell ref="A47:F47"/>
    <mergeCell ref="A49:F49"/>
    <mergeCell ref="A50:F50"/>
    <mergeCell ref="A51:F51"/>
    <mergeCell ref="A52:F52"/>
    <mergeCell ref="A53:F53"/>
    <mergeCell ref="A54:F54"/>
    <mergeCell ref="A55:F55"/>
  </mergeCells>
  <printOptions/>
  <pageMargins bottom="0.75" footer="0.0" header="0.0" left="0.7" right="0.7" top="0.75"/>
  <pageSetup orientation="portrait"/>
  <headerFooter>
    <oddHeader/>
    <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2026-04-03T10:45:58Z</dcterms:created>
</cp:coreProperties>
</file>